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68C38199-AE8C-4A7C-AF6C-9E0CFC9C55F1}" xr6:coauthVersionLast="45" xr6:coauthVersionMax="45" xr10:uidLastSave="{00000000-0000-0000-0000-000000000000}"/>
  <bookViews>
    <workbookView xWindow="-120" yWindow="-120" windowWidth="20730" windowHeight="11160" firstSheet="8" activeTab="10" xr2:uid="{487BD24C-69D3-4677-81F7-D1AC7D49E4E7}"/>
  </bookViews>
  <sheets>
    <sheet name="Bi-Weekly 1-15-21" sheetId="1" r:id="rId1"/>
    <sheet name="Bi-Weekly 1-31-21" sheetId="2" r:id="rId2"/>
    <sheet name="January 2021 Outage Repair" sheetId="3" r:id="rId3"/>
    <sheet name="Bi-Weekly 2-15-21" sheetId="4" r:id="rId4"/>
    <sheet name="Bi-Weekly 2-28-21" sheetId="5" r:id="rId5"/>
    <sheet name="February 2021 Outage Repair" sheetId="6" r:id="rId6"/>
    <sheet name="Bi-Weekly 3-15-21" sheetId="7" r:id="rId7"/>
    <sheet name="Bi-Weekly 3-31-21" sheetId="8" r:id="rId8"/>
    <sheet name="March 2021 Outage Repair " sheetId="9" r:id="rId9"/>
    <sheet name="Bi-Weekly 4-15-21" sheetId="10" r:id="rId10"/>
    <sheet name="REVISED Bi-Weekly 4-15-21" sheetId="11" r:id="rId11"/>
  </sheets>
  <definedNames>
    <definedName name="_xlnm.Print_Area" localSheetId="3">'Bi-Weekly 2-15-21'!$A$1:$I$112</definedName>
    <definedName name="_xlnm.Print_Area" localSheetId="4">'Bi-Weekly 2-28-21'!$A$1:$I$112</definedName>
    <definedName name="_xlnm.Print_Area" localSheetId="5">'February 2021 Outage Repair'!$A$1:$L$27</definedName>
    <definedName name="_xlnm.Print_Area" localSheetId="2">'January 2021 Outage Repair'!$A$1:$L$27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3" i="11" l="1"/>
  <c r="H94" i="11" s="1"/>
  <c r="H96" i="11" s="1"/>
  <c r="H86" i="11"/>
  <c r="G62" i="11"/>
  <c r="H56" i="11"/>
  <c r="H55" i="11"/>
  <c r="H46" i="11"/>
  <c r="H93" i="10" l="1"/>
  <c r="H94" i="10" s="1"/>
  <c r="H86" i="10"/>
  <c r="G62" i="10"/>
  <c r="H55" i="10"/>
  <c r="H56" i="10" s="1"/>
  <c r="H46" i="10"/>
  <c r="H96" i="10" l="1"/>
  <c r="L21" i="9" l="1"/>
  <c r="E21" i="9"/>
  <c r="G21" i="9" s="1"/>
  <c r="G20" i="9"/>
  <c r="E20" i="9"/>
  <c r="E19" i="9"/>
  <c r="G19" i="9" s="1"/>
  <c r="E18" i="9"/>
  <c r="G18" i="9" s="1"/>
  <c r="G17" i="9"/>
  <c r="E17" i="9"/>
  <c r="E16" i="9"/>
  <c r="G16" i="9" s="1"/>
  <c r="E15" i="9"/>
  <c r="G15" i="9" s="1"/>
  <c r="G14" i="9"/>
  <c r="E14" i="9"/>
  <c r="E13" i="9"/>
  <c r="G13" i="9" s="1"/>
  <c r="E12" i="9"/>
  <c r="G12" i="9" s="1"/>
  <c r="G11" i="9"/>
  <c r="E11" i="9"/>
  <c r="E10" i="9"/>
  <c r="G10" i="9" s="1"/>
  <c r="E9" i="9"/>
  <c r="G9" i="9" s="1"/>
  <c r="G8" i="9"/>
  <c r="E8" i="9"/>
  <c r="G24" i="9" l="1"/>
  <c r="G27" i="9" s="1"/>
  <c r="H110" i="8"/>
  <c r="H112" i="8" s="1"/>
  <c r="H109" i="8"/>
  <c r="H102" i="8"/>
  <c r="G48" i="8"/>
  <c r="H41" i="8"/>
  <c r="H42" i="8" s="1"/>
  <c r="H32" i="8"/>
  <c r="H109" i="4" l="1"/>
  <c r="H110" i="4" s="1"/>
  <c r="H102" i="4"/>
  <c r="G48" i="4"/>
  <c r="H41" i="4"/>
  <c r="H42" i="4" s="1"/>
  <c r="H32" i="4"/>
  <c r="H112" i="4" l="1"/>
  <c r="H109" i="7" l="1"/>
  <c r="H110" i="7" s="1"/>
  <c r="H112" i="7" s="1"/>
  <c r="H102" i="7"/>
  <c r="G48" i="7"/>
  <c r="H42" i="7"/>
  <c r="H41" i="7"/>
  <c r="H32" i="7"/>
  <c r="L21" i="6" l="1"/>
  <c r="E21" i="6"/>
  <c r="G21" i="6" s="1"/>
  <c r="G20" i="6"/>
  <c r="E20" i="6"/>
  <c r="E19" i="6"/>
  <c r="G19" i="6" s="1"/>
  <c r="E18" i="6"/>
  <c r="G18" i="6" s="1"/>
  <c r="G17" i="6"/>
  <c r="E17" i="6"/>
  <c r="E16" i="6"/>
  <c r="G16" i="6" s="1"/>
  <c r="E15" i="6"/>
  <c r="G15" i="6" s="1"/>
  <c r="G14" i="6"/>
  <c r="E14" i="6"/>
  <c r="E13" i="6"/>
  <c r="G13" i="6" s="1"/>
  <c r="E12" i="6"/>
  <c r="G12" i="6" s="1"/>
  <c r="G11" i="6"/>
  <c r="E11" i="6"/>
  <c r="E10" i="6"/>
  <c r="G10" i="6" s="1"/>
  <c r="E9" i="6"/>
  <c r="G9" i="6" s="1"/>
  <c r="G8" i="6"/>
  <c r="E8" i="6"/>
  <c r="G24" i="6" l="1"/>
  <c r="G27" i="6" s="1"/>
  <c r="H109" i="5" l="1"/>
  <c r="H102" i="5"/>
  <c r="G48" i="5"/>
  <c r="H42" i="5"/>
  <c r="H41" i="5"/>
  <c r="H32" i="5"/>
  <c r="H110" i="5" l="1"/>
  <c r="H112" i="5" s="1"/>
  <c r="L21" i="3"/>
  <c r="E21" i="3"/>
  <c r="G21" i="3" s="1"/>
  <c r="G20" i="3"/>
  <c r="E20" i="3"/>
  <c r="E19" i="3"/>
  <c r="G19" i="3" s="1"/>
  <c r="G18" i="3"/>
  <c r="E18" i="3"/>
  <c r="G17" i="3"/>
  <c r="E17" i="3"/>
  <c r="E16" i="3"/>
  <c r="G16" i="3" s="1"/>
  <c r="E15" i="3"/>
  <c r="G15" i="3" s="1"/>
  <c r="G14" i="3"/>
  <c r="E14" i="3"/>
  <c r="E13" i="3"/>
  <c r="G13" i="3" s="1"/>
  <c r="E12" i="3"/>
  <c r="G12" i="3" s="1"/>
  <c r="G11" i="3"/>
  <c r="E11" i="3"/>
  <c r="E10" i="3"/>
  <c r="G10" i="3" s="1"/>
  <c r="E9" i="3"/>
  <c r="G9" i="3" s="1"/>
  <c r="G8" i="3"/>
  <c r="E8" i="3"/>
  <c r="G24" i="3" l="1"/>
  <c r="G27" i="3" s="1"/>
  <c r="H105" i="2" l="1"/>
  <c r="H106" i="2" s="1"/>
  <c r="H108" i="2" s="1"/>
  <c r="H98" i="2"/>
  <c r="G44" i="2"/>
  <c r="H37" i="2"/>
  <c r="H38" i="2" s="1"/>
  <c r="H30" i="2"/>
  <c r="H121" i="1" l="1"/>
  <c r="H114" i="1"/>
  <c r="H122" i="1" s="1"/>
  <c r="G60" i="1"/>
  <c r="H53" i="1"/>
  <c r="H54" i="1" s="1"/>
  <c r="H44" i="1"/>
  <c r="H1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FED1037-3813-47B5-9292-50FC7858E94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D686225D-C723-45CF-B03D-696AD1B5ED7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37D7839E-47F6-417D-B503-574D3B03DB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FA9FECF-DA93-42B4-8EFF-2ED2B513FC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B2929267-3CD2-4A7C-909B-BD00C9B87D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7E41B248-8E5E-4F8E-BB2F-665B966A577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4B44D93-7F22-4614-B4D5-33154E6F462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4300BBAD-5059-42F2-9A15-77EB1183DF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B3BDEA3-641B-44EB-859B-84DAEE93B1D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2938B3B-0D3F-40AE-8F40-4DECD93FFA1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CE836B28-ACB5-44BA-8775-7FD8E71A23A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E113143E-563E-4B1D-BA74-9C0A8096A03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6EE81C6-4271-4A33-9428-8CCB11CA6C2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D6B8B2D-BC0A-43F5-8C27-33DB57C240E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A464789-1A57-4CD5-811F-FCCCD9F0BC7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6858249E-5DBD-4495-9B73-4A596DA4C7B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5AA0AED3-A383-414E-A83E-8F1079A13B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AF88B9EB-3118-4518-96BB-49D1933641E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38AC7066-15F8-4954-A819-212A2DEC849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7D3B8DA8-4DFF-4C5A-B062-B9C69579D8B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D07002C5-6063-419D-8EEF-4FBC43DDF36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E2701F-29AD-4963-ABC3-ED8D42BB3FE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3E84146-F5A3-4E71-8E91-79C9CC8EAD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9C130E1C-5575-4D32-9839-00A3896A92E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4CA7BA3F-6B40-4A75-9C63-4AE07870C9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39009D1-8418-4DBD-84FF-15999C03CD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A8587B7-9143-4508-BD20-3BB2855DF1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754F8933-972B-4485-B4DE-58D5E13B73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D61071E-0F7C-4BBE-A9D7-78C86BACB29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7C11BBC3-E0CA-47F4-9A81-3B8B72E9349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6DBE2325-52C2-41FB-A250-2040D81036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5961A95E-61C7-4C69-BD20-50B86EF10E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1628A06E-10E7-40AB-937E-20960F185FA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CB892E35-837F-44BF-B301-F0DD08CAC2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81A5A48E-667F-4F08-B82A-55E972F38AD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3AE3BCC1-4BE4-47B7-806F-76CA8D10C6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FC8C6052-841F-4DFA-A4C2-8B87E6CA79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6179F56-72AD-4298-A04F-592D7C0F55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C8BB809E-3D1F-42E4-8877-00F96BE7876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6569FA6-876C-4186-9DBD-65B9182704B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FDCD44E7-80D2-489F-A38D-2E93C58610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3284BFC1-96F6-418A-B833-E0ECB4F0FC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65E4304A-9999-4EDF-B1B7-000B5C7C0EA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DA1E1B2A-BC64-4A0A-A4EE-A651945367B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38" authorId="0" shapeId="0" xr:uid="{53C3BBF6-C318-470C-9CC4-4CCE66538FC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40" authorId="0" shapeId="0" xr:uid="{0E9BF82F-EB9C-4654-A984-78C107BE32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D29B05D9-919F-4088-8D93-2246181DFE1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C06808D6-BC4F-454E-B3D2-7253A3502C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5BC83FB-0B7B-4F41-A2EA-E5313E0F3C6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77CFC7B-5037-498C-BCB2-7CEB2331F1A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32E3C9FB-C49E-4750-B5D1-9093708EDDD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972EAADE-4896-4B05-A432-93E2182A535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58D4223A-395C-486A-A7F3-40DCD3785C9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9DD487AE-E132-45FF-A5CA-CC687FEC1A5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86E0341C-ABBE-4942-BC56-170564F270A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7EDAC8E6-BAAC-4590-A6E2-AB6B4ACEB92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A97C5427-C9DF-46EE-92B2-0A399199A76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sharedStrings.xml><?xml version="1.0" encoding="utf-8"?>
<sst xmlns="http://schemas.openxmlformats.org/spreadsheetml/2006/main" count="980" uniqueCount="313">
  <si>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</si>
  <si>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</si>
  <si>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</si>
  <si>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</si>
  <si>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</si>
  <si>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</si>
  <si>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</si>
  <si>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</si>
  <si>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</si>
  <si>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</si>
  <si>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</si>
  <si>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</si>
  <si>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</si>
  <si>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201218-106</t>
  </si>
  <si>
    <t>Darnstown Road</t>
  </si>
  <si>
    <t>10051</t>
  </si>
  <si>
    <t>Cobra-Head &amp; Pole #23 LED</t>
  </si>
  <si>
    <t>201221-111</t>
  </si>
  <si>
    <t>Crystal Rock Drive</t>
  </si>
  <si>
    <t>19002</t>
  </si>
  <si>
    <t>201230-107</t>
  </si>
  <si>
    <t>Wisteria Drive</t>
  </si>
  <si>
    <t>12112</t>
  </si>
  <si>
    <t>201231-107</t>
  </si>
  <si>
    <t>Kingsview Road</t>
  </si>
  <si>
    <t>18008</t>
  </si>
  <si>
    <t>201204-104</t>
  </si>
  <si>
    <t>Montrose Road</t>
  </si>
  <si>
    <t>13014</t>
  </si>
  <si>
    <t>Washington Globe &amp; Pole #17 LED</t>
  </si>
  <si>
    <t>201208-134</t>
  </si>
  <si>
    <t>Cherry Laurel Lane</t>
  </si>
  <si>
    <t>18013</t>
  </si>
  <si>
    <t>Colonial &amp; Pole #16 LED</t>
  </si>
  <si>
    <t>201215-101</t>
  </si>
  <si>
    <t>Dutchess Drive</t>
  </si>
  <si>
    <t>08006</t>
  </si>
  <si>
    <t>16' Gray Fiberglass</t>
  </si>
  <si>
    <t>201215-102</t>
  </si>
  <si>
    <t>Gelding Lane</t>
  </si>
  <si>
    <t>03012</t>
  </si>
  <si>
    <t>201215-110</t>
  </si>
  <si>
    <t>Grande Vista Drive</t>
  </si>
  <si>
    <t>16019</t>
  </si>
  <si>
    <t>16' Black Fiberglass</t>
  </si>
  <si>
    <t>201216-121</t>
  </si>
  <si>
    <t>Dufief Drive</t>
  </si>
  <si>
    <t>15001</t>
  </si>
  <si>
    <t>ADDITIONAL ITEMS</t>
  </si>
  <si>
    <t>TOTAL: PAGE 1 of 2</t>
  </si>
  <si>
    <t>PAGE 2 of 2</t>
  </si>
  <si>
    <t>FIXTURE ONLY</t>
  </si>
  <si>
    <t>TOTAL: PAGE 2 of 2</t>
  </si>
  <si>
    <t>INVOICE TOTAL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</si>
  <si>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</si>
  <si>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</si>
  <si>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</si>
  <si>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</si>
  <si>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</si>
  <si>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</si>
  <si>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</si>
  <si>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</si>
  <si>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</si>
  <si>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</si>
  <si>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</si>
  <si>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</si>
  <si>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</si>
  <si>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</si>
  <si>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</si>
  <si>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</si>
  <si>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</si>
  <si>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</si>
  <si>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</si>
  <si>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</si>
  <si>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</si>
  <si>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</si>
  <si>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</si>
  <si>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</si>
  <si>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</si>
  <si>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</si>
  <si>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</si>
  <si>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</si>
  <si>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</si>
  <si>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</si>
  <si>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</si>
  <si>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</si>
  <si>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</si>
  <si>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</si>
  <si>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</si>
  <si>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</si>
  <si>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</si>
  <si>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</si>
  <si>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</si>
  <si>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</si>
  <si>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</si>
  <si>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</si>
  <si>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</si>
  <si>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</si>
  <si>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</si>
  <si>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</si>
  <si>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</si>
  <si>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</si>
  <si>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</si>
  <si>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</si>
  <si>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</si>
  <si>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</si>
  <si>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</si>
  <si>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</si>
  <si>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</si>
  <si>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</si>
  <si>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</si>
  <si>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</si>
  <si>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</si>
  <si>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</si>
  <si>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</si>
  <si>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</si>
  <si>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</si>
  <si>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</si>
  <si>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</si>
  <si>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</si>
  <si>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</si>
  <si>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</si>
  <si>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</si>
  <si>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</si>
  <si>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</si>
  <si>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</si>
  <si>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</si>
  <si>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</si>
  <si>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</si>
  <si>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</si>
  <si>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</si>
  <si>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</si>
  <si>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</si>
  <si>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</si>
  <si>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</si>
  <si>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</si>
  <si>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</si>
  <si>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</si>
  <si>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</si>
  <si>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</si>
  <si>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</si>
  <si>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</si>
  <si>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</si>
  <si>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</si>
  <si>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</si>
  <si>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</si>
  <si>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</si>
  <si>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</si>
  <si>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</si>
  <si>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</si>
  <si>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</si>
  <si>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</si>
  <si>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</si>
  <si>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</si>
  <si>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</si>
  <si>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</si>
  <si>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</si>
  <si>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</si>
  <si>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</si>
  <si>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</si>
  <si>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</si>
  <si>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</si>
  <si>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</si>
  <si>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</si>
  <si>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</si>
  <si>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</si>
  <si>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</si>
  <si>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</si>
  <si>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</si>
  <si>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</si>
  <si>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</si>
  <si>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</si>
  <si>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</si>
  <si>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</si>
  <si>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</si>
  <si>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</si>
  <si>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</si>
  <si>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</si>
  <si>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</si>
  <si>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</si>
  <si>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</si>
  <si>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</si>
  <si>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</si>
  <si>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</si>
  <si>
    <t>210205-106</t>
  </si>
  <si>
    <t>River Falls Drive</t>
  </si>
  <si>
    <t>00003</t>
  </si>
  <si>
    <t>210210-108</t>
  </si>
  <si>
    <t>Thornbursh Court</t>
  </si>
  <si>
    <t>05001</t>
  </si>
  <si>
    <t>210226-107</t>
  </si>
  <si>
    <t>Countryside Drive</t>
  </si>
  <si>
    <t>02019</t>
  </si>
  <si>
    <t>210309-106</t>
  </si>
  <si>
    <t>Olney Mill Rad</t>
  </si>
  <si>
    <t>19014</t>
  </si>
  <si>
    <t>210226-108</t>
  </si>
  <si>
    <t>Bethesda Trolly Trail</t>
  </si>
  <si>
    <t>10081</t>
  </si>
  <si>
    <t>210311-103</t>
  </si>
  <si>
    <t>Stilton Circle</t>
  </si>
  <si>
    <t>14001</t>
  </si>
  <si>
    <t>210311-101</t>
  </si>
  <si>
    <t>12008</t>
  </si>
  <si>
    <t>210311-102</t>
  </si>
  <si>
    <t>13055</t>
  </si>
  <si>
    <t>210214-108</t>
  </si>
  <si>
    <t>Auburn Avenue</t>
  </si>
  <si>
    <t>04053</t>
  </si>
  <si>
    <t>Bethesda Globe</t>
  </si>
  <si>
    <t>210214-131</t>
  </si>
  <si>
    <t>04002</t>
  </si>
  <si>
    <t>210319-130</t>
  </si>
  <si>
    <t>Vandever Court</t>
  </si>
  <si>
    <t>00002</t>
  </si>
  <si>
    <t>16' Black Fiberglass (Fixture was used from another job)</t>
  </si>
  <si>
    <t>210327-104</t>
  </si>
  <si>
    <t>Lake Winds Way</t>
  </si>
  <si>
    <t>14009</t>
  </si>
  <si>
    <t>210329-105</t>
  </si>
  <si>
    <t>Inglewood Drive</t>
  </si>
  <si>
    <t>09014</t>
  </si>
  <si>
    <t>210314-104</t>
  </si>
  <si>
    <t>Watergate Road</t>
  </si>
  <si>
    <t>15011</t>
  </si>
  <si>
    <t>210318-104</t>
  </si>
  <si>
    <t>Spring Meadows Drive</t>
  </si>
  <si>
    <t>14006</t>
  </si>
  <si>
    <t>210322-101</t>
  </si>
  <si>
    <t>Park Overlook Court</t>
  </si>
  <si>
    <t>210325-104</t>
  </si>
  <si>
    <t>Somersworth Drive</t>
  </si>
  <si>
    <t>12003</t>
  </si>
  <si>
    <t>210329-106</t>
  </si>
  <si>
    <t>Jones Bridge Road</t>
  </si>
  <si>
    <t>03026</t>
  </si>
  <si>
    <t>210329-102</t>
  </si>
  <si>
    <t>Ledgerock Court</t>
  </si>
  <si>
    <t>11023</t>
  </si>
  <si>
    <t>210318-102</t>
  </si>
  <si>
    <t>Reedie Drive</t>
  </si>
  <si>
    <t>02032</t>
  </si>
  <si>
    <t>Wheaton pedestrian &amp; Pole #31</t>
  </si>
  <si>
    <t>210107-102</t>
  </si>
  <si>
    <t>Flower Avenue</t>
  </si>
  <si>
    <t>08098</t>
  </si>
  <si>
    <t>Washington Globe &amp; Pole #26</t>
  </si>
  <si>
    <t>210331-106</t>
  </si>
  <si>
    <t>08085</t>
  </si>
  <si>
    <t>210402-108</t>
  </si>
  <si>
    <t>Bentcross Drive</t>
  </si>
  <si>
    <t>09003</t>
  </si>
  <si>
    <t>210402-101</t>
  </si>
  <si>
    <t>Silent Valley Lane</t>
  </si>
  <si>
    <t>11018</t>
  </si>
  <si>
    <t>210326-117</t>
  </si>
  <si>
    <t>Godwit Street</t>
  </si>
  <si>
    <t>27003</t>
  </si>
  <si>
    <t>Damascus Pedestrian &amp; Pole #33 (Labor Only)</t>
  </si>
  <si>
    <t>210326-116</t>
  </si>
  <si>
    <t>27006</t>
  </si>
  <si>
    <t>210412-101</t>
  </si>
  <si>
    <t>Allanwood Drive</t>
  </si>
  <si>
    <t>15009</t>
  </si>
  <si>
    <t>210407-103</t>
  </si>
  <si>
    <t>Wisconsin Avenue</t>
  </si>
  <si>
    <t>07055</t>
  </si>
  <si>
    <t>Bethesda Lantern, incl holiday lighting &amp; Pole #27</t>
  </si>
  <si>
    <t xml:space="preserve"> </t>
  </si>
  <si>
    <t>Replace all wires between splicebox and luminaire, paid for per light in EA</t>
  </si>
  <si>
    <t>Per C. Pippen</t>
  </si>
  <si>
    <t>River Trail Lane</t>
  </si>
  <si>
    <t>Wheaton Decorative Pedestrian</t>
  </si>
  <si>
    <t>River Trail Court</t>
  </si>
  <si>
    <t>210305-107</t>
  </si>
  <si>
    <t>Fern Street</t>
  </si>
  <si>
    <t>11001</t>
  </si>
  <si>
    <t>16' Pedestrian Silver spring</t>
  </si>
  <si>
    <t>41594R</t>
  </si>
  <si>
    <t xml:space="preserve"> LED Wattage </t>
  </si>
  <si>
    <t xml:space="preserve"> RESIDENTS INFO </t>
  </si>
  <si>
    <t xml:space="preserve"> NOTES </t>
  </si>
  <si>
    <t>CBD</t>
  </si>
  <si>
    <t>n/a</t>
  </si>
  <si>
    <t>Chris Weddle  301-370-5698</t>
  </si>
  <si>
    <t>no</t>
  </si>
  <si>
    <t>Christopher.Weddle@montgomerycountymd.gov</t>
  </si>
  <si>
    <t>replaced fixture and pole</t>
  </si>
  <si>
    <t>John Gillick  301-943-5476</t>
  </si>
  <si>
    <t>papajohnhokie@yahoo.com</t>
  </si>
  <si>
    <t>no contact</t>
  </si>
  <si>
    <t>Walter Bowie  	240-319-1341</t>
  </si>
  <si>
    <t>waltnsteph@gmail.com</t>
  </si>
  <si>
    <t>Raskauskas Devereaux  301-938-3936</t>
  </si>
  <si>
    <t>DEVEREAUX03@MSN.COM</t>
  </si>
  <si>
    <t>Paul Work-MCDOT  240-578-0386</t>
  </si>
  <si>
    <t>paul.work@montgomerycountymd.gov</t>
  </si>
  <si>
    <t>Cuc Nguyen  301-622-6827</t>
  </si>
  <si>
    <t>Jim Vagonis  240-832-7159</t>
  </si>
  <si>
    <t>Jvagonis@rvfd.org</t>
  </si>
  <si>
    <t>replaced pole only</t>
  </si>
  <si>
    <t>Christopher Lentscher</t>
  </si>
  <si>
    <t>Wheaton</t>
  </si>
  <si>
    <t>christopher.lentscher@montgomerycountymd.gov</t>
  </si>
  <si>
    <t>Suzanne Ludlow  240-687-4119</t>
  </si>
  <si>
    <t>vetsrl@verizon.net</t>
  </si>
  <si>
    <t>Lisa Cort  301-299-1098</t>
  </si>
  <si>
    <t>lfbcort@aol.com</t>
  </si>
  <si>
    <t>repaired wiring</t>
  </si>
  <si>
    <t>Bethesda</t>
  </si>
  <si>
    <t>none</t>
  </si>
  <si>
    <t>Charlie Pacheco 240-817-7178</t>
  </si>
  <si>
    <t>replaced fixture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</si>
</sst>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9" fillId="0" borderId="1" xfId="0" applyFont="1" applyBorder="1"/>
    <xf numFmtId="44" fontId="0" fillId="0" borderId="1" xfId="1" applyFont="1" applyBorder="1" applyAlignment="1">
      <alignment horizontal="right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0" fontId="1" fillId="0" borderId="1" xfId="2" applyBorder="1" applyAlignment="1">
      <alignment horizontal="center" vertical="center" wrapText="1"/>
    </xf>
    <xf numFmtId="44" fontId="12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44" fontId="0" fillId="0" borderId="1" xfId="1" applyFont="1" applyBorder="1"/>
    <xf numFmtId="0" fontId="1" fillId="0" borderId="0" xfId="2"/>
    <xf numFmtId="44" fontId="4" fillId="0" borderId="5" xfId="3" applyFont="1" applyBorder="1"/>
    <xf numFmtId="44" fontId="5" fillId="0" borderId="6" xfId="3" applyFont="1" applyBorder="1"/>
    <xf numFmtId="0" fontId="1" fillId="0" borderId="2" xfId="2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1" fillId="0" borderId="1" xfId="0" applyFont="1" applyBorder="1"/>
    <xf numFmtId="0" fontId="11" fillId="4" borderId="1" xfId="0" applyFont="1" applyFill="1" applyBorder="1"/>
    <xf numFmtId="164" fontId="11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12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12" fillId="0" borderId="1" xfId="2" applyNumberFormat="1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12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44" fontId="12" fillId="0" borderId="1" xfId="3" applyFont="1" applyFill="1" applyBorder="1" applyAlignment="1">
      <alignment horizontal="right" vertical="center"/>
    </xf>
    <xf numFmtId="44" fontId="12" fillId="0" borderId="1" xfId="3" applyFont="1" applyFill="1" applyBorder="1" applyAlignment="1">
      <alignment horizontal="right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horizontal="left" vertical="center" wrapText="1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1" fillId="0" borderId="1" xfId="4" applyBorder="1" applyAlignment="1">
      <alignment horizontal="left" vertical="center" wrapText="1"/>
    </xf>
    <xf numFmtId="44" fontId="12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1" xfId="4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top"/>
    </xf>
    <xf numFmtId="44" fontId="5" fillId="2" borderId="1" xfId="4" applyNumberFormat="1" applyFont="1" applyFill="1" applyBorder="1" applyAlignment="1">
      <alignment horizontal="center" vertical="top"/>
    </xf>
    <xf numFmtId="0" fontId="1" fillId="0" borderId="2" xfId="2" applyBorder="1" applyAlignment="1">
      <alignment horizontal="left" vertical="top"/>
    </xf>
    <xf numFmtId="14" fontId="1" fillId="0" borderId="2" xfId="2" applyNumberFormat="1" applyBorder="1" applyAlignment="1">
      <alignment horizontal="left" vertical="top"/>
    </xf>
    <xf numFmtId="0" fontId="1" fillId="0" borderId="2" xfId="4" applyBorder="1" applyAlignment="1">
      <alignment horizontal="center" vertical="top"/>
    </xf>
    <xf numFmtId="0" fontId="12" fillId="0" borderId="0" xfId="0" applyFont="1"/>
    <xf numFmtId="0" fontId="1" fillId="0" borderId="3" xfId="4" applyBorder="1" applyAlignment="1">
      <alignment horizontal="left" vertical="top" wrapText="1"/>
    </xf>
    <xf numFmtId="0" fontId="1" fillId="0" borderId="3" xfId="2" applyBorder="1" applyAlignment="1">
      <alignment horizontal="center" vertical="top"/>
    </xf>
    <xf numFmtId="0" fontId="1" fillId="0" borderId="2" xfId="4" applyBorder="1" applyAlignment="1">
      <alignment horizontal="left" vertical="top"/>
    </xf>
    <xf numFmtId="0" fontId="1" fillId="0" borderId="2" xfId="2" applyBorder="1" applyAlignment="1">
      <alignment horizontal="center" vertical="top"/>
    </xf>
    <xf numFmtId="0" fontId="12" fillId="0" borderId="3" xfId="2" applyFont="1" applyBorder="1" applyAlignment="1">
      <alignment horizontal="left" vertical="top"/>
    </xf>
    <xf numFmtId="0" fontId="1" fillId="0" borderId="3" xfId="2" applyBorder="1" applyAlignment="1">
      <alignment horizontal="left" vertical="top"/>
    </xf>
    <xf numFmtId="0" fontId="1" fillId="0" borderId="3" xfId="2" applyBorder="1"/>
    <xf numFmtId="14" fontId="1" fillId="0" borderId="2" xfId="4" applyNumberFormat="1" applyBorder="1" applyAlignment="1">
      <alignment horizontal="left" vertical="top" wrapText="1"/>
    </xf>
    <xf numFmtId="0" fontId="12" fillId="0" borderId="3" xfId="4" applyFont="1" applyBorder="1" applyAlignment="1">
      <alignment horizontal="left" vertical="top"/>
    </xf>
    <xf numFmtId="44" fontId="1" fillId="0" borderId="3" xfId="4" applyNumberFormat="1" applyBorder="1" applyAlignment="1">
      <alignment horizontal="center" vertical="top"/>
    </xf>
    <xf numFmtId="0" fontId="20" fillId="6" borderId="2" xfId="2" applyFont="1" applyFill="1" applyBorder="1" applyAlignment="1">
      <alignment horizontal="center" vertical="center"/>
    </xf>
    <xf numFmtId="0" fontId="20" fillId="6" borderId="2" xfId="2" applyFont="1" applyFill="1" applyBorder="1" applyAlignment="1">
      <alignment horizontal="left" vertical="top"/>
    </xf>
    <xf numFmtId="14" fontId="20" fillId="6" borderId="2" xfId="4" applyNumberFormat="1" applyFont="1" applyFill="1" applyBorder="1" applyAlignment="1">
      <alignment horizontal="left" vertical="top" wrapText="1"/>
    </xf>
    <xf numFmtId="0" fontId="20" fillId="6" borderId="2" xfId="2" applyFont="1" applyFill="1" applyBorder="1" applyAlignment="1">
      <alignment horizontal="center" vertical="top"/>
    </xf>
    <xf numFmtId="0" fontId="20" fillId="6" borderId="3" xfId="2" applyFont="1" applyFill="1" applyBorder="1" applyAlignment="1">
      <alignment horizontal="center" vertical="center"/>
    </xf>
    <xf numFmtId="0" fontId="20" fillId="6" borderId="3" xfId="2" applyFont="1" applyFill="1" applyBorder="1" applyAlignment="1">
      <alignment horizontal="left" vertical="top"/>
    </xf>
    <xf numFmtId="0" fontId="20" fillId="6" borderId="3" xfId="4" applyFont="1" applyFill="1" applyBorder="1" applyAlignment="1">
      <alignment horizontal="left" vertical="top" wrapText="1"/>
    </xf>
    <xf numFmtId="0" fontId="20" fillId="6" borderId="3" xfId="2" applyFont="1" applyFill="1" applyBorder="1" applyAlignment="1">
      <alignment horizontal="center" vertical="top"/>
    </xf>
    <xf numFmtId="14" fontId="20" fillId="6" borderId="2" xfId="2" applyNumberFormat="1" applyFont="1" applyFill="1" applyBorder="1" applyAlignment="1">
      <alignment horizontal="left" vertical="top"/>
    </xf>
    <xf numFmtId="0" fontId="20" fillId="6" borderId="0" xfId="2" applyFont="1" applyFill="1"/>
    <xf numFmtId="0" fontId="20" fillId="6" borderId="2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left" vertical="center" wrapText="1"/>
    </xf>
    <xf numFmtId="49" fontId="20" fillId="6" borderId="2" xfId="2" applyNumberFormat="1" applyFont="1" applyFill="1" applyBorder="1" applyAlignment="1">
      <alignment horizontal="center" vertical="center" wrapText="1"/>
    </xf>
    <xf numFmtId="14" fontId="20" fillId="6" borderId="2" xfId="2" applyNumberFormat="1" applyFont="1" applyFill="1" applyBorder="1" applyAlignment="1">
      <alignment horizontal="center" vertical="center" wrapText="1"/>
    </xf>
    <xf numFmtId="0" fontId="20" fillId="6" borderId="1" xfId="4" applyFont="1" applyFill="1" applyBorder="1" applyAlignment="1">
      <alignment horizontal="center" vertical="center"/>
    </xf>
    <xf numFmtId="0" fontId="20" fillId="6" borderId="1" xfId="4" applyFont="1" applyFill="1" applyBorder="1" applyAlignment="1">
      <alignment horizontal="left" vertical="center" wrapText="1"/>
    </xf>
    <xf numFmtId="44" fontId="20" fillId="6" borderId="2" xfId="4" applyNumberFormat="1" applyFont="1" applyFill="1" applyBorder="1" applyAlignment="1">
      <alignment horizontal="center" vertical="center"/>
    </xf>
    <xf numFmtId="0" fontId="20" fillId="6" borderId="3" xfId="2" applyFont="1" applyFill="1" applyBorder="1" applyAlignment="1">
      <alignment horizontal="center" vertical="center" wrapText="1"/>
    </xf>
    <xf numFmtId="0" fontId="20" fillId="6" borderId="3" xfId="2" applyFont="1" applyFill="1" applyBorder="1" applyAlignment="1">
      <alignment horizontal="left" vertical="center" wrapText="1"/>
    </xf>
    <xf numFmtId="49" fontId="20" fillId="6" borderId="3" xfId="2" applyNumberFormat="1" applyFont="1" applyFill="1" applyBorder="1" applyAlignment="1">
      <alignment horizontal="center" vertical="center" wrapText="1"/>
    </xf>
    <xf numFmtId="14" fontId="20" fillId="6" borderId="3" xfId="2" applyNumberFormat="1" applyFont="1" applyFill="1" applyBorder="1" applyAlignment="1">
      <alignment horizontal="center" vertical="center" wrapText="1"/>
    </xf>
    <xf numFmtId="0" fontId="20" fillId="6" borderId="3" xfId="4" applyFont="1" applyFill="1" applyBorder="1" applyAlignment="1">
      <alignment horizontal="center" vertical="center"/>
    </xf>
    <xf numFmtId="0" fontId="20" fillId="6" borderId="1" xfId="2" applyFont="1" applyFill="1" applyBorder="1" applyAlignment="1">
      <alignment horizontal="center" vertical="center" wrapText="1"/>
    </xf>
    <xf numFmtId="0" fontId="20" fillId="6" borderId="1" xfId="2" applyFont="1" applyFill="1" applyBorder="1" applyAlignment="1">
      <alignment horizontal="left" vertical="center" wrapText="1"/>
    </xf>
    <xf numFmtId="49" fontId="20" fillId="6" borderId="1" xfId="2" applyNumberFormat="1" applyFont="1" applyFill="1" applyBorder="1" applyAlignment="1">
      <alignment horizontal="center" vertical="center" wrapText="1"/>
    </xf>
    <xf numFmtId="14" fontId="20" fillId="6" borderId="1" xfId="2" applyNumberFormat="1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left" vertical="center" wrapText="1"/>
    </xf>
    <xf numFmtId="14" fontId="20" fillId="6" borderId="9" xfId="2" applyNumberFormat="1" applyFont="1" applyFill="1" applyBorder="1" applyAlignment="1">
      <alignment horizontal="left" vertical="top"/>
    </xf>
    <xf numFmtId="0" fontId="20" fillId="6" borderId="9" xfId="2" applyFont="1" applyFill="1" applyBorder="1" applyAlignment="1">
      <alignment horizontal="center" vertical="top"/>
    </xf>
    <xf numFmtId="0" fontId="20" fillId="6" borderId="2" xfId="4" applyFont="1" applyFill="1" applyBorder="1" applyAlignment="1">
      <alignment horizontal="center" vertical="center"/>
    </xf>
    <xf numFmtId="0" fontId="20" fillId="6" borderId="2" xfId="4" applyFont="1" applyFill="1" applyBorder="1" applyAlignment="1">
      <alignment horizontal="left" vertical="center" wrapText="1"/>
    </xf>
    <xf numFmtId="0" fontId="20" fillId="6" borderId="3" xfId="4" applyFont="1" applyFill="1" applyBorder="1" applyAlignment="1">
      <alignment horizontal="left" vertical="center" wrapText="1"/>
    </xf>
    <xf numFmtId="44" fontId="20" fillId="6" borderId="3" xfId="4" applyNumberFormat="1" applyFont="1" applyFill="1" applyBorder="1" applyAlignment="1">
      <alignment horizontal="center" vertical="center"/>
    </xf>
  </cellXfs>
  <cellStyles count="5">
    <cellStyle name="Currency" xfId="1" builtinId="4"/>
    <cellStyle name="Currency 3" xfId="3" xr:uid="{8450AA0A-F83A-46C3-BE7C-A4A8DEF140ED}"/>
    <cellStyle name="Normal" xfId="0" builtinId="0"/>
    <cellStyle name="Normal 2" xfId="4" xr:uid="{109909BA-6819-4D01-9105-C734A2AD8EB6}"/>
    <cellStyle name="Normal 5" xfId="2" xr:uid="{FF01E05B-2653-4AF1-9070-A588015CDACC}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A43141-B56B-4460-A2BB-987A43933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0</xdr:row>
      <xdr:rowOff>0</xdr:rowOff>
    </xdr:from>
    <xdr:to>
      <xdr:col>2</xdr:col>
      <xdr:colOff>552450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65DCAB-6313-4EA9-8CE5-208F855D0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0"/>
          <a:ext cx="2247899" cy="1028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E959C6-65CC-4A54-A53B-50E501239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4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9D8DDF-0898-4567-8F28-DBD9D2A54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76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FF0793-A25C-471F-B3FF-E01328D27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19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123825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BC4FF6-64DD-4F93-B819-4CFE1108F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89166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1181100</xdr:colOff>
      <xdr:row>4</xdr:row>
      <xdr:rowOff>144780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556AA8-8FF3-4583-BBFA-E890C6E42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588768" cy="12115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1163955</xdr:colOff>
      <xdr:row>48</xdr:row>
      <xdr:rowOff>178212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95DD78-CEB9-4E56-9C93-E2F28F55C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67449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417194</xdr:colOff>
      <xdr:row>5</xdr:row>
      <xdr:rowOff>60961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943189-E038-4DC3-AD2E-1C6C6A150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27883" cy="13868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1112520</xdr:colOff>
      <xdr:row>5</xdr:row>
      <xdr:rowOff>83821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746B48-20CB-4466-B3A9-501064009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072640" cy="10363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50</xdr:row>
      <xdr:rowOff>73437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E44D6-EB3D-4A67-8B4A-EE82798A9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6C15D9-85BD-48AB-9AA4-D1BC3911D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4954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A2DE63-063C-4D88-A261-3681B4E26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33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1</xdr:col>
      <xdr:colOff>752475</xdr:colOff>
      <xdr:row>6</xdr:row>
      <xdr:rowOff>251499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F7A62F-3B17-406B-90B6-BDE0A38A0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42999" cy="1394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38102</xdr:rowOff>
    </xdr:from>
    <xdr:to>
      <xdr:col>1</xdr:col>
      <xdr:colOff>1133475</xdr:colOff>
      <xdr:row>50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63C8AB-8DDF-46E3-AA0F-346A5323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7"/>
          <a:ext cx="1657350" cy="157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167220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673DEF-E156-4AAE-9094-C9CC4E6F8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5375" cy="97684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2</xdr:rowOff>
    </xdr:from>
    <xdr:to>
      <xdr:col>1</xdr:col>
      <xdr:colOff>676275</xdr:colOff>
      <xdr:row>5</xdr:row>
      <xdr:rowOff>54110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59EFDE-F919-4E0D-A1D3-518587720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2"/>
          <a:ext cx="1066798" cy="141618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C44367-BD20-4B29-81F8-AA99BC5BB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3</xdr:rowOff>
    </xdr:from>
    <xdr:to>
      <xdr:col>1</xdr:col>
      <xdr:colOff>1238250</xdr:colOff>
      <xdr:row>4</xdr:row>
      <xdr:rowOff>77844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F03E3F-2DB9-4BDC-8BC9-5AA850046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3"/>
          <a:ext cx="1628773" cy="1249416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4719E6-6907-4F27-BCD9-807F275C4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FA868BB-8C3F-46DB-8770-E4193A204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C5BF840-A650-4EF2-A04B-3C1E8EBDD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660B4-BE86-4769-83AD-F9E3757BDDF4}">
  <sheetPr>
    <pageSetUpPr fitToPage="1"/>
  </sheetPr>
  <dimension ref="A1:I130"/>
  <sheetViews>
    <sheetView workbookViewId="0">
      <selection activeCell="S11" sqref="S11"/>
    </sheetView>
  </sheetViews>
  <sheetFormatPr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2.42578125" style="50" customWidth="1"/>
  </cols>
  <sheetData>
    <row r="1" spans="1:9" ht="18.75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"/>
    </row>
    <row r="2" spans="1:9" x14ac:dyDescent="0.25">
      <c r="A2" s="2"/>
      <c r="B2" s="1"/>
      <c r="C2" s="1"/>
      <c r="D2" s="3"/>
      <c r="E2" s="1"/>
      <c r="F2" s="1"/>
      <c r="G2" s="4"/>
      <c r="H2" s="5"/>
      <c r="I2" s="1"/>
    </row>
    <row r="3" spans="1:9" x14ac:dyDescent="0.25">
      <c r="A3" s="2"/>
      <c r="B3" s="1"/>
      <c r="C3" s="1"/>
      <c r="D3" s="3"/>
      <c r="E3" s="123" t="s">
        <v>1</v>
      </c>
      <c r="F3" s="123"/>
      <c r="G3" s="6">
        <v>44215</v>
      </c>
      <c r="H3" s="5"/>
      <c r="I3" s="1"/>
    </row>
    <row r="4" spans="1:9" x14ac:dyDescent="0.25">
      <c r="A4" s="2"/>
      <c r="B4" s="1"/>
      <c r="C4" s="1"/>
      <c r="D4" s="3"/>
      <c r="E4" s="124" t="s">
        <v>2</v>
      </c>
      <c r="F4" s="124"/>
      <c r="G4" s="7">
        <v>40476</v>
      </c>
      <c r="H4" s="5"/>
      <c r="I4" s="1"/>
    </row>
    <row r="5" spans="1:9" x14ac:dyDescent="0.25">
      <c r="A5" s="2"/>
      <c r="B5" s="1"/>
      <c r="C5" s="1"/>
      <c r="D5" s="3"/>
      <c r="E5" s="8"/>
      <c r="F5" s="8"/>
      <c r="G5" s="9"/>
      <c r="H5" s="10" t="s">
        <v>3</v>
      </c>
      <c r="I5" s="10"/>
    </row>
    <row r="6" spans="1:9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07">
        <v>1</v>
      </c>
      <c r="B8" s="109" t="s">
        <v>13</v>
      </c>
      <c r="C8" s="119" t="s">
        <v>14</v>
      </c>
      <c r="D8" s="111" t="s">
        <v>15</v>
      </c>
      <c r="E8" s="113">
        <v>44200</v>
      </c>
      <c r="F8" s="115">
        <v>38</v>
      </c>
      <c r="G8" s="105" t="s">
        <v>16</v>
      </c>
      <c r="H8" s="125">
        <v>2127.83</v>
      </c>
      <c r="I8" s="117"/>
    </row>
    <row r="9" spans="1:9" x14ac:dyDescent="0.25">
      <c r="A9" s="108"/>
      <c r="B9" s="110"/>
      <c r="C9" s="120"/>
      <c r="D9" s="112"/>
      <c r="E9" s="114"/>
      <c r="F9" s="115"/>
      <c r="G9" s="105"/>
      <c r="H9" s="118"/>
      <c r="I9" s="118"/>
    </row>
    <row r="10" spans="1:9" x14ac:dyDescent="0.25">
      <c r="A10" s="107">
        <v>2</v>
      </c>
      <c r="B10" s="109" t="s">
        <v>17</v>
      </c>
      <c r="C10" s="119" t="s">
        <v>18</v>
      </c>
      <c r="D10" s="111" t="s">
        <v>19</v>
      </c>
      <c r="E10" s="113">
        <v>44201</v>
      </c>
      <c r="F10" s="117">
        <v>38</v>
      </c>
      <c r="G10" s="131" t="s">
        <v>16</v>
      </c>
      <c r="H10" s="125">
        <v>2127.83</v>
      </c>
      <c r="I10" s="117"/>
    </row>
    <row r="11" spans="1:9" x14ac:dyDescent="0.25">
      <c r="A11" s="108"/>
      <c r="B11" s="110"/>
      <c r="C11" s="120"/>
      <c r="D11" s="112"/>
      <c r="E11" s="114"/>
      <c r="F11" s="118"/>
      <c r="G11" s="132"/>
      <c r="H11" s="133"/>
      <c r="I11" s="118"/>
    </row>
    <row r="12" spans="1:9" x14ac:dyDescent="0.25">
      <c r="A12" s="107">
        <v>3</v>
      </c>
      <c r="B12" s="109" t="s">
        <v>20</v>
      </c>
      <c r="C12" s="119" t="s">
        <v>21</v>
      </c>
      <c r="D12" s="111" t="s">
        <v>22</v>
      </c>
      <c r="E12" s="113">
        <v>44201</v>
      </c>
      <c r="F12" s="117">
        <v>38</v>
      </c>
      <c r="G12" s="131" t="s">
        <v>16</v>
      </c>
      <c r="H12" s="125">
        <v>2127.83</v>
      </c>
      <c r="I12" s="117"/>
    </row>
    <row r="13" spans="1:9" x14ac:dyDescent="0.25">
      <c r="A13" s="108"/>
      <c r="B13" s="110"/>
      <c r="C13" s="120"/>
      <c r="D13" s="112"/>
      <c r="E13" s="114"/>
      <c r="F13" s="118"/>
      <c r="G13" s="132"/>
      <c r="H13" s="133"/>
      <c r="I13" s="118"/>
    </row>
    <row r="14" spans="1:9" x14ac:dyDescent="0.25">
      <c r="A14" s="107">
        <v>4</v>
      </c>
      <c r="B14" s="109" t="s">
        <v>23</v>
      </c>
      <c r="C14" s="119" t="s">
        <v>24</v>
      </c>
      <c r="D14" s="111" t="s">
        <v>25</v>
      </c>
      <c r="E14" s="113">
        <v>44201</v>
      </c>
      <c r="F14" s="117">
        <v>38</v>
      </c>
      <c r="G14" s="131" t="s">
        <v>16</v>
      </c>
      <c r="H14" s="125">
        <v>2127.83</v>
      </c>
      <c r="I14" s="117"/>
    </row>
    <row r="15" spans="1:9" x14ac:dyDescent="0.25">
      <c r="A15" s="108"/>
      <c r="B15" s="110"/>
      <c r="C15" s="120"/>
      <c r="D15" s="112"/>
      <c r="E15" s="114"/>
      <c r="F15" s="118"/>
      <c r="G15" s="132"/>
      <c r="H15" s="133"/>
      <c r="I15" s="118"/>
    </row>
    <row r="16" spans="1:9" x14ac:dyDescent="0.25">
      <c r="A16" s="107">
        <v>5</v>
      </c>
      <c r="B16" s="109" t="s">
        <v>26</v>
      </c>
      <c r="C16" s="119" t="s">
        <v>27</v>
      </c>
      <c r="D16" s="111" t="s">
        <v>28</v>
      </c>
      <c r="E16" s="113">
        <v>44208</v>
      </c>
      <c r="F16" s="115">
        <v>46</v>
      </c>
      <c r="G16" s="105" t="s">
        <v>29</v>
      </c>
      <c r="H16" s="125">
        <v>2593.3300000000004</v>
      </c>
      <c r="I16" s="117"/>
    </row>
    <row r="17" spans="1:9" x14ac:dyDescent="0.25">
      <c r="A17" s="108"/>
      <c r="B17" s="110"/>
      <c r="C17" s="120"/>
      <c r="D17" s="112"/>
      <c r="E17" s="114"/>
      <c r="F17" s="115"/>
      <c r="G17" s="105"/>
      <c r="H17" s="118"/>
      <c r="I17" s="118"/>
    </row>
    <row r="18" spans="1:9" x14ac:dyDescent="0.25">
      <c r="A18" s="107">
        <v>6</v>
      </c>
      <c r="B18" s="109" t="s">
        <v>30</v>
      </c>
      <c r="C18" s="119" t="s">
        <v>31</v>
      </c>
      <c r="D18" s="111" t="s">
        <v>32</v>
      </c>
      <c r="E18" s="113">
        <v>44208</v>
      </c>
      <c r="F18" s="115">
        <v>37</v>
      </c>
      <c r="G18" s="105" t="s">
        <v>33</v>
      </c>
      <c r="H18" s="125">
        <v>987.73</v>
      </c>
      <c r="I18" s="117"/>
    </row>
    <row r="19" spans="1:9" x14ac:dyDescent="0.25">
      <c r="A19" s="108"/>
      <c r="B19" s="110"/>
      <c r="C19" s="120"/>
      <c r="D19" s="112"/>
      <c r="E19" s="114"/>
      <c r="F19" s="115"/>
      <c r="G19" s="105"/>
      <c r="H19" s="118"/>
      <c r="I19" s="118"/>
    </row>
    <row r="20" spans="1:9" x14ac:dyDescent="0.25">
      <c r="A20" s="107">
        <v>7</v>
      </c>
      <c r="B20" s="109" t="s">
        <v>34</v>
      </c>
      <c r="C20" s="119" t="s">
        <v>35</v>
      </c>
      <c r="D20" s="111" t="s">
        <v>36</v>
      </c>
      <c r="E20" s="113">
        <v>44209</v>
      </c>
      <c r="F20" s="115">
        <v>15</v>
      </c>
      <c r="G20" s="105" t="s">
        <v>37</v>
      </c>
      <c r="H20" s="116">
        <v>320.89</v>
      </c>
      <c r="I20" s="117"/>
    </row>
    <row r="21" spans="1:9" x14ac:dyDescent="0.25">
      <c r="A21" s="108"/>
      <c r="B21" s="110"/>
      <c r="C21" s="120"/>
      <c r="D21" s="112"/>
      <c r="E21" s="114"/>
      <c r="F21" s="115"/>
      <c r="G21" s="105"/>
      <c r="H21" s="115"/>
      <c r="I21" s="118"/>
    </row>
    <row r="22" spans="1:9" x14ac:dyDescent="0.25">
      <c r="A22" s="107">
        <v>8</v>
      </c>
      <c r="B22" s="109" t="s">
        <v>38</v>
      </c>
      <c r="C22" s="119" t="s">
        <v>39</v>
      </c>
      <c r="D22" s="111" t="s">
        <v>40</v>
      </c>
      <c r="E22" s="113">
        <v>44209</v>
      </c>
      <c r="F22" s="115">
        <v>15</v>
      </c>
      <c r="G22" s="105" t="s">
        <v>37</v>
      </c>
      <c r="H22" s="116">
        <v>320.89</v>
      </c>
      <c r="I22" s="117"/>
    </row>
    <row r="23" spans="1:9" x14ac:dyDescent="0.25">
      <c r="A23" s="108"/>
      <c r="B23" s="110"/>
      <c r="C23" s="120"/>
      <c r="D23" s="112"/>
      <c r="E23" s="114"/>
      <c r="F23" s="115"/>
      <c r="G23" s="105"/>
      <c r="H23" s="115"/>
      <c r="I23" s="118"/>
    </row>
    <row r="24" spans="1:9" x14ac:dyDescent="0.25">
      <c r="A24" s="107">
        <v>9</v>
      </c>
      <c r="B24" s="109" t="s">
        <v>41</v>
      </c>
      <c r="C24" s="129" t="s">
        <v>42</v>
      </c>
      <c r="D24" s="111" t="s">
        <v>43</v>
      </c>
      <c r="E24" s="113">
        <v>44209</v>
      </c>
      <c r="F24" s="115">
        <v>16</v>
      </c>
      <c r="G24" s="105" t="s">
        <v>44</v>
      </c>
      <c r="H24" s="116">
        <v>320.89</v>
      </c>
      <c r="I24" s="117"/>
    </row>
    <row r="25" spans="1:9" x14ac:dyDescent="0.25">
      <c r="A25" s="108"/>
      <c r="B25" s="110"/>
      <c r="C25" s="130"/>
      <c r="D25" s="112"/>
      <c r="E25" s="114"/>
      <c r="F25" s="115"/>
      <c r="G25" s="105"/>
      <c r="H25" s="115"/>
      <c r="I25" s="118"/>
    </row>
    <row r="26" spans="1:9" x14ac:dyDescent="0.25">
      <c r="A26" s="107">
        <v>10</v>
      </c>
      <c r="B26" s="109" t="s">
        <v>45</v>
      </c>
      <c r="C26" s="129" t="s">
        <v>46</v>
      </c>
      <c r="D26" s="111" t="s">
        <v>47</v>
      </c>
      <c r="E26" s="113">
        <v>44210</v>
      </c>
      <c r="F26" s="115">
        <v>37</v>
      </c>
      <c r="G26" s="105" t="s">
        <v>33</v>
      </c>
      <c r="H26" s="125">
        <v>987.73</v>
      </c>
      <c r="I26" s="117"/>
    </row>
    <row r="27" spans="1:9" x14ac:dyDescent="0.25">
      <c r="A27" s="108"/>
      <c r="B27" s="110"/>
      <c r="C27" s="130"/>
      <c r="D27" s="112"/>
      <c r="E27" s="114"/>
      <c r="F27" s="115"/>
      <c r="G27" s="105"/>
      <c r="H27" s="118"/>
      <c r="I27" s="118"/>
    </row>
    <row r="28" spans="1:9" x14ac:dyDescent="0.25">
      <c r="A28" s="107">
        <v>11</v>
      </c>
      <c r="B28" s="109"/>
      <c r="C28" s="119"/>
      <c r="D28" s="111"/>
      <c r="E28" s="113"/>
      <c r="F28" s="115"/>
      <c r="G28" s="105"/>
      <c r="H28" s="125"/>
      <c r="I28" s="117"/>
    </row>
    <row r="29" spans="1:9" x14ac:dyDescent="0.25">
      <c r="A29" s="108"/>
      <c r="B29" s="110"/>
      <c r="C29" s="120"/>
      <c r="D29" s="112"/>
      <c r="E29" s="114"/>
      <c r="F29" s="115"/>
      <c r="G29" s="105"/>
      <c r="H29" s="118"/>
      <c r="I29" s="118"/>
    </row>
    <row r="30" spans="1:9" x14ac:dyDescent="0.25">
      <c r="A30" s="107">
        <v>12</v>
      </c>
      <c r="B30" s="109"/>
      <c r="C30" s="119"/>
      <c r="D30" s="111"/>
      <c r="E30" s="113"/>
      <c r="F30" s="115"/>
      <c r="G30" s="105"/>
      <c r="H30" s="125"/>
      <c r="I30" s="117"/>
    </row>
    <row r="31" spans="1:9" x14ac:dyDescent="0.25">
      <c r="A31" s="108"/>
      <c r="B31" s="110"/>
      <c r="C31" s="120"/>
      <c r="D31" s="112"/>
      <c r="E31" s="114"/>
      <c r="F31" s="115"/>
      <c r="G31" s="105"/>
      <c r="H31" s="118"/>
      <c r="I31" s="118"/>
    </row>
    <row r="32" spans="1:9" x14ac:dyDescent="0.25">
      <c r="A32" s="107">
        <v>13</v>
      </c>
      <c r="B32" s="109"/>
      <c r="C32" s="119"/>
      <c r="D32" s="111"/>
      <c r="E32" s="113"/>
      <c r="F32" s="115"/>
      <c r="G32" s="105"/>
      <c r="H32" s="125"/>
      <c r="I32" s="1"/>
    </row>
    <row r="33" spans="1:9" x14ac:dyDescent="0.25">
      <c r="A33" s="108"/>
      <c r="B33" s="110"/>
      <c r="C33" s="120"/>
      <c r="D33" s="112"/>
      <c r="E33" s="114"/>
      <c r="F33" s="115"/>
      <c r="G33" s="105"/>
      <c r="H33" s="118"/>
      <c r="I33" s="1"/>
    </row>
    <row r="34" spans="1:9" x14ac:dyDescent="0.25">
      <c r="A34" s="107">
        <v>14</v>
      </c>
      <c r="B34" s="109"/>
      <c r="C34" s="119"/>
      <c r="D34" s="111"/>
      <c r="E34" s="113"/>
      <c r="F34" s="115"/>
      <c r="G34" s="105"/>
      <c r="H34" s="125"/>
      <c r="I34" s="1"/>
    </row>
    <row r="35" spans="1:9" x14ac:dyDescent="0.25">
      <c r="A35" s="108"/>
      <c r="B35" s="110"/>
      <c r="C35" s="120"/>
      <c r="D35" s="112"/>
      <c r="E35" s="114"/>
      <c r="F35" s="115"/>
      <c r="G35" s="105"/>
      <c r="H35" s="118"/>
      <c r="I35" s="1"/>
    </row>
    <row r="36" spans="1:9" x14ac:dyDescent="0.25">
      <c r="A36" s="107">
        <v>15</v>
      </c>
      <c r="B36" s="109"/>
      <c r="C36" s="119"/>
      <c r="D36" s="111"/>
      <c r="E36" s="113"/>
      <c r="F36" s="115"/>
      <c r="G36" s="105"/>
      <c r="H36" s="125"/>
      <c r="I36" s="1"/>
    </row>
    <row r="37" spans="1:9" x14ac:dyDescent="0.25">
      <c r="A37" s="108"/>
      <c r="B37" s="110"/>
      <c r="C37" s="120"/>
      <c r="D37" s="112"/>
      <c r="E37" s="114"/>
      <c r="F37" s="115"/>
      <c r="G37" s="105"/>
      <c r="H37" s="118"/>
      <c r="I37" s="1"/>
    </row>
    <row r="38" spans="1:9" x14ac:dyDescent="0.25">
      <c r="A38" s="107">
        <v>16</v>
      </c>
      <c r="B38" s="109"/>
      <c r="C38" s="119"/>
      <c r="D38" s="111"/>
      <c r="E38" s="113"/>
      <c r="F38" s="115"/>
      <c r="G38" s="105"/>
      <c r="H38" s="116"/>
      <c r="I38" s="1"/>
    </row>
    <row r="39" spans="1:9" x14ac:dyDescent="0.25">
      <c r="A39" s="108"/>
      <c r="B39" s="110"/>
      <c r="C39" s="120"/>
      <c r="D39" s="112"/>
      <c r="E39" s="114"/>
      <c r="F39" s="115"/>
      <c r="G39" s="105"/>
      <c r="H39" s="115"/>
      <c r="I39" s="1"/>
    </row>
    <row r="40" spans="1:9" x14ac:dyDescent="0.25">
      <c r="A40" s="107">
        <v>17</v>
      </c>
      <c r="B40" s="109"/>
      <c r="C40" s="119"/>
      <c r="D40" s="111"/>
      <c r="E40" s="113"/>
      <c r="F40" s="115"/>
      <c r="G40" s="105"/>
      <c r="H40" s="125"/>
      <c r="I40" s="1"/>
    </row>
    <row r="41" spans="1:9" x14ac:dyDescent="0.25">
      <c r="A41" s="108"/>
      <c r="B41" s="110"/>
      <c r="C41" s="120"/>
      <c r="D41" s="112"/>
      <c r="E41" s="114"/>
      <c r="F41" s="115"/>
      <c r="G41" s="105"/>
      <c r="H41" s="118"/>
      <c r="I41" s="1"/>
    </row>
    <row r="42" spans="1:9" x14ac:dyDescent="0.25">
      <c r="A42" s="107">
        <v>18</v>
      </c>
      <c r="B42" s="126"/>
      <c r="C42" s="127"/>
      <c r="D42" s="128"/>
      <c r="E42" s="113"/>
      <c r="F42" s="115"/>
      <c r="G42" s="105"/>
      <c r="H42" s="125"/>
      <c r="I42" s="1"/>
    </row>
    <row r="43" spans="1:9" x14ac:dyDescent="0.25">
      <c r="A43" s="108"/>
      <c r="B43" s="110"/>
      <c r="C43" s="120"/>
      <c r="D43" s="112"/>
      <c r="E43" s="114"/>
      <c r="F43" s="115"/>
      <c r="G43" s="105"/>
      <c r="H43" s="118"/>
      <c r="I43" s="1"/>
    </row>
    <row r="44" spans="1:9" x14ac:dyDescent="0.25">
      <c r="A44" s="17"/>
      <c r="B44" s="18"/>
      <c r="C44" s="18"/>
      <c r="D44" s="19"/>
      <c r="E44" s="20"/>
      <c r="F44" s="20"/>
      <c r="G44" s="21"/>
      <c r="H44" s="22">
        <f>SUM(H8:H43)</f>
        <v>14042.779999999997</v>
      </c>
      <c r="I44" s="1"/>
    </row>
    <row r="45" spans="1:9" x14ac:dyDescent="0.25">
      <c r="A45" s="104" t="s">
        <v>48</v>
      </c>
      <c r="B45" s="104"/>
      <c r="C45" s="104"/>
      <c r="D45" s="104"/>
      <c r="E45" s="104"/>
      <c r="F45" s="104"/>
      <c r="G45" s="104"/>
      <c r="H45" s="104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23" t="s">
        <v>11</v>
      </c>
      <c r="I46" s="1"/>
    </row>
    <row r="47" spans="1:9" x14ac:dyDescent="0.25">
      <c r="A47" s="24">
        <v>1</v>
      </c>
      <c r="B47" s="25"/>
      <c r="C47" s="25"/>
      <c r="D47" s="26"/>
      <c r="E47" s="27"/>
      <c r="F47" s="28"/>
      <c r="G47" s="29"/>
      <c r="H47" s="30"/>
      <c r="I47" s="1"/>
    </row>
    <row r="48" spans="1:9" x14ac:dyDescent="0.25">
      <c r="A48" s="24">
        <v>2</v>
      </c>
      <c r="B48" s="25"/>
      <c r="C48" s="25"/>
      <c r="D48" s="26"/>
      <c r="E48" s="27"/>
      <c r="F48" s="28"/>
      <c r="G48" s="31"/>
      <c r="H48" s="32"/>
      <c r="I48" s="1"/>
    </row>
    <row r="49" spans="1:9" x14ac:dyDescent="0.25">
      <c r="A49" s="24">
        <v>3</v>
      </c>
      <c r="B49" s="25"/>
      <c r="C49" s="25"/>
      <c r="D49" s="26"/>
      <c r="E49" s="27"/>
      <c r="F49" s="33"/>
      <c r="G49" s="31"/>
      <c r="H49" s="34"/>
      <c r="I49" s="1"/>
    </row>
    <row r="50" spans="1:9" x14ac:dyDescent="0.25">
      <c r="A50" s="24">
        <v>4</v>
      </c>
      <c r="B50" s="25"/>
      <c r="C50" s="25"/>
      <c r="D50" s="26"/>
      <c r="E50" s="27"/>
      <c r="F50" s="33"/>
      <c r="G50" s="31"/>
      <c r="H50" s="34"/>
      <c r="I50" s="1"/>
    </row>
    <row r="51" spans="1:9" x14ac:dyDescent="0.25">
      <c r="A51" s="24">
        <v>5</v>
      </c>
      <c r="B51" s="25"/>
      <c r="C51" s="25"/>
      <c r="D51" s="26"/>
      <c r="E51" s="27"/>
      <c r="F51" s="33"/>
      <c r="G51" s="35"/>
      <c r="H51" s="36"/>
      <c r="I51" s="1"/>
    </row>
    <row r="52" spans="1:9" x14ac:dyDescent="0.25">
      <c r="A52" s="24"/>
      <c r="B52" s="25"/>
      <c r="C52" s="37"/>
      <c r="D52" s="26"/>
      <c r="E52" s="27"/>
      <c r="F52" s="38"/>
      <c r="G52" s="39"/>
      <c r="H52" s="36">
        <v>0</v>
      </c>
      <c r="I52" s="1"/>
    </row>
    <row r="53" spans="1:9" ht="15.75" thickBot="1" x14ac:dyDescent="0.3">
      <c r="A53" s="40"/>
      <c r="B53" s="41"/>
      <c r="C53" s="41"/>
      <c r="D53" s="42"/>
      <c r="E53" s="43"/>
      <c r="F53" s="43"/>
      <c r="G53" s="44"/>
      <c r="H53" s="45">
        <f>SUM(H47:H52)</f>
        <v>0</v>
      </c>
      <c r="I53" s="10"/>
    </row>
    <row r="54" spans="1:9" ht="15.75" thickBot="1" x14ac:dyDescent="0.3">
      <c r="A54" s="2"/>
      <c r="B54" s="1"/>
      <c r="C54" s="1"/>
      <c r="D54" s="3"/>
      <c r="E54" s="8"/>
      <c r="F54" s="8"/>
      <c r="G54" s="46" t="s">
        <v>49</v>
      </c>
      <c r="H54" s="47">
        <f>SUM(H53,H44)</f>
        <v>14042.779999999997</v>
      </c>
      <c r="I54" s="1"/>
    </row>
    <row r="55" spans="1:9" x14ac:dyDescent="0.25">
      <c r="A55" s="2"/>
      <c r="B55" s="1"/>
      <c r="C55" s="1"/>
      <c r="D55" s="3"/>
      <c r="E55" s="8"/>
      <c r="F55" s="8"/>
      <c r="G55" s="46"/>
      <c r="H55" s="48"/>
      <c r="I55" s="16"/>
    </row>
    <row r="56" spans="1:9" x14ac:dyDescent="0.25">
      <c r="A56" s="2"/>
      <c r="B56" s="1"/>
      <c r="C56" s="1"/>
      <c r="D56" s="3"/>
      <c r="E56" s="8"/>
      <c r="F56" s="8"/>
      <c r="G56" s="9"/>
      <c r="H56" s="5"/>
      <c r="I56" s="117"/>
    </row>
    <row r="57" spans="1:9" ht="18.75" x14ac:dyDescent="0.25">
      <c r="A57" s="122" t="s">
        <v>0</v>
      </c>
      <c r="B57" s="122"/>
      <c r="C57" s="122"/>
      <c r="D57" s="122"/>
      <c r="E57" s="122"/>
      <c r="F57" s="122"/>
      <c r="G57" s="122"/>
      <c r="H57" s="122"/>
      <c r="I57" s="118"/>
    </row>
    <row r="58" spans="1:9" x14ac:dyDescent="0.25">
      <c r="A58" s="2"/>
      <c r="B58" s="1"/>
      <c r="C58" s="1"/>
      <c r="D58" s="3"/>
      <c r="E58" s="1"/>
      <c r="F58" s="1"/>
      <c r="G58" s="4"/>
      <c r="H58" s="5"/>
      <c r="I58" s="117"/>
    </row>
    <row r="59" spans="1:9" x14ac:dyDescent="0.25">
      <c r="A59" s="2"/>
      <c r="B59" s="1"/>
      <c r="C59" s="1"/>
      <c r="D59" s="3"/>
      <c r="E59" s="123" t="s">
        <v>1</v>
      </c>
      <c r="F59" s="123"/>
      <c r="G59" s="6">
        <v>44166</v>
      </c>
      <c r="H59" s="5"/>
      <c r="I59" s="118"/>
    </row>
    <row r="60" spans="1:9" x14ac:dyDescent="0.25">
      <c r="A60" s="2"/>
      <c r="B60" s="1"/>
      <c r="C60" s="1"/>
      <c r="D60" s="3"/>
      <c r="E60" s="124" t="s">
        <v>2</v>
      </c>
      <c r="F60" s="124"/>
      <c r="G60" s="7">
        <f>G4</f>
        <v>40476</v>
      </c>
      <c r="H60" s="5"/>
      <c r="I60" s="117"/>
    </row>
    <row r="61" spans="1:9" x14ac:dyDescent="0.25">
      <c r="A61" s="2"/>
      <c r="B61" s="1"/>
      <c r="C61" s="1"/>
      <c r="D61" s="3"/>
      <c r="E61" s="8"/>
      <c r="F61" s="8"/>
      <c r="G61" s="9"/>
      <c r="H61" s="10" t="s">
        <v>50</v>
      </c>
      <c r="I61" s="118"/>
    </row>
    <row r="62" spans="1:9" x14ac:dyDescent="0.25">
      <c r="A62" s="11"/>
      <c r="B62" s="121" t="s">
        <v>51</v>
      </c>
      <c r="C62" s="121"/>
      <c r="D62" s="121"/>
      <c r="E62" s="121"/>
      <c r="F62" s="121"/>
      <c r="G62" s="121"/>
      <c r="H62" s="121"/>
      <c r="I62" s="117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18"/>
    </row>
    <row r="64" spans="1:9" x14ac:dyDescent="0.25">
      <c r="A64" s="107">
        <v>1</v>
      </c>
      <c r="B64" s="109"/>
      <c r="C64" s="119"/>
      <c r="D64" s="111"/>
      <c r="E64" s="113"/>
      <c r="F64" s="115"/>
      <c r="G64" s="105"/>
      <c r="H64" s="116"/>
      <c r="I64" s="117"/>
    </row>
    <row r="65" spans="1:9" x14ac:dyDescent="0.25">
      <c r="A65" s="108"/>
      <c r="B65" s="110"/>
      <c r="C65" s="120"/>
      <c r="D65" s="112"/>
      <c r="E65" s="114"/>
      <c r="F65" s="115"/>
      <c r="G65" s="105"/>
      <c r="H65" s="115"/>
      <c r="I65" s="118"/>
    </row>
    <row r="66" spans="1:9" x14ac:dyDescent="0.25">
      <c r="A66" s="107">
        <v>2</v>
      </c>
      <c r="B66" s="109"/>
      <c r="C66" s="119"/>
      <c r="D66" s="111"/>
      <c r="E66" s="113"/>
      <c r="F66" s="115"/>
      <c r="G66" s="105"/>
      <c r="H66" s="116"/>
      <c r="I66" s="117"/>
    </row>
    <row r="67" spans="1:9" x14ac:dyDescent="0.25">
      <c r="A67" s="108"/>
      <c r="B67" s="110"/>
      <c r="C67" s="120"/>
      <c r="D67" s="112"/>
      <c r="E67" s="114"/>
      <c r="F67" s="115"/>
      <c r="G67" s="105"/>
      <c r="H67" s="115"/>
      <c r="I67" s="118"/>
    </row>
    <row r="68" spans="1:9" x14ac:dyDescent="0.25">
      <c r="A68" s="107">
        <v>3</v>
      </c>
      <c r="B68" s="109"/>
      <c r="C68" s="119"/>
      <c r="D68" s="111"/>
      <c r="E68" s="113"/>
      <c r="F68" s="115"/>
      <c r="G68" s="105"/>
      <c r="H68" s="116"/>
      <c r="I68" s="117"/>
    </row>
    <row r="69" spans="1:9" x14ac:dyDescent="0.25">
      <c r="A69" s="108"/>
      <c r="B69" s="110"/>
      <c r="C69" s="120"/>
      <c r="D69" s="112"/>
      <c r="E69" s="114"/>
      <c r="F69" s="115"/>
      <c r="G69" s="105"/>
      <c r="H69" s="115"/>
      <c r="I69" s="118"/>
    </row>
    <row r="70" spans="1:9" x14ac:dyDescent="0.25">
      <c r="A70" s="107">
        <v>4</v>
      </c>
      <c r="B70" s="109"/>
      <c r="C70" s="109"/>
      <c r="D70" s="111"/>
      <c r="E70" s="113"/>
      <c r="F70" s="115"/>
      <c r="G70" s="105"/>
      <c r="H70" s="116"/>
      <c r="I70" s="117"/>
    </row>
    <row r="71" spans="1:9" x14ac:dyDescent="0.25">
      <c r="A71" s="108"/>
      <c r="B71" s="110"/>
      <c r="C71" s="110"/>
      <c r="D71" s="112"/>
      <c r="E71" s="114"/>
      <c r="F71" s="115"/>
      <c r="G71" s="105"/>
      <c r="H71" s="115"/>
      <c r="I71" s="118"/>
    </row>
    <row r="72" spans="1:9" x14ac:dyDescent="0.25">
      <c r="A72" s="107">
        <v>5</v>
      </c>
      <c r="B72" s="109"/>
      <c r="C72" s="109"/>
      <c r="D72" s="111"/>
      <c r="E72" s="113"/>
      <c r="F72" s="115"/>
      <c r="G72" s="105"/>
      <c r="H72" s="106">
        <v>0</v>
      </c>
      <c r="I72" s="115"/>
    </row>
    <row r="73" spans="1:9" x14ac:dyDescent="0.25">
      <c r="A73" s="108"/>
      <c r="B73" s="110"/>
      <c r="C73" s="110"/>
      <c r="D73" s="112"/>
      <c r="E73" s="114"/>
      <c r="F73" s="115"/>
      <c r="G73" s="105"/>
      <c r="H73" s="106"/>
      <c r="I73" s="115"/>
    </row>
    <row r="74" spans="1:9" x14ac:dyDescent="0.25">
      <c r="A74" s="107">
        <v>6</v>
      </c>
      <c r="B74" s="109"/>
      <c r="C74" s="109"/>
      <c r="D74" s="111"/>
      <c r="E74" s="113"/>
      <c r="F74" s="115"/>
      <c r="G74" s="105"/>
      <c r="H74" s="106">
        <v>0</v>
      </c>
      <c r="I74" s="115"/>
    </row>
    <row r="75" spans="1:9" x14ac:dyDescent="0.25">
      <c r="A75" s="108"/>
      <c r="B75" s="110"/>
      <c r="C75" s="110"/>
      <c r="D75" s="112"/>
      <c r="E75" s="114"/>
      <c r="F75" s="115"/>
      <c r="G75" s="105"/>
      <c r="H75" s="106"/>
      <c r="I75" s="115"/>
    </row>
    <row r="76" spans="1:9" x14ac:dyDescent="0.25">
      <c r="A76" s="107">
        <v>7</v>
      </c>
      <c r="B76" s="109"/>
      <c r="C76" s="109"/>
      <c r="D76" s="111"/>
      <c r="E76" s="113"/>
      <c r="F76" s="115"/>
      <c r="G76" s="105"/>
      <c r="H76" s="106">
        <v>0</v>
      </c>
      <c r="I76" s="115"/>
    </row>
    <row r="77" spans="1:9" x14ac:dyDescent="0.25">
      <c r="A77" s="108"/>
      <c r="B77" s="110"/>
      <c r="C77" s="110"/>
      <c r="D77" s="112"/>
      <c r="E77" s="114"/>
      <c r="F77" s="115"/>
      <c r="G77" s="105"/>
      <c r="H77" s="106"/>
      <c r="I77" s="115"/>
    </row>
    <row r="78" spans="1:9" x14ac:dyDescent="0.25">
      <c r="A78" s="107">
        <v>8</v>
      </c>
      <c r="B78" s="109"/>
      <c r="C78" s="109"/>
      <c r="D78" s="111"/>
      <c r="E78" s="113"/>
      <c r="F78" s="115"/>
      <c r="G78" s="105"/>
      <c r="H78" s="106">
        <v>0</v>
      </c>
      <c r="I78" s="115"/>
    </row>
    <row r="79" spans="1:9" x14ac:dyDescent="0.25">
      <c r="A79" s="108"/>
      <c r="B79" s="110"/>
      <c r="C79" s="110"/>
      <c r="D79" s="112"/>
      <c r="E79" s="114"/>
      <c r="F79" s="115"/>
      <c r="G79" s="105"/>
      <c r="H79" s="106"/>
      <c r="I79" s="115"/>
    </row>
    <row r="80" spans="1:9" x14ac:dyDescent="0.25">
      <c r="A80" s="107">
        <v>9</v>
      </c>
      <c r="B80" s="109"/>
      <c r="C80" s="109"/>
      <c r="D80" s="111"/>
      <c r="E80" s="113"/>
      <c r="F80" s="115"/>
      <c r="G80" s="105"/>
      <c r="H80" s="106">
        <v>0</v>
      </c>
      <c r="I80" s="115"/>
    </row>
    <row r="81" spans="1:9" x14ac:dyDescent="0.25">
      <c r="A81" s="108"/>
      <c r="B81" s="110"/>
      <c r="C81" s="110"/>
      <c r="D81" s="112"/>
      <c r="E81" s="114"/>
      <c r="F81" s="115"/>
      <c r="G81" s="105"/>
      <c r="H81" s="106"/>
      <c r="I81" s="115"/>
    </row>
    <row r="82" spans="1:9" x14ac:dyDescent="0.25">
      <c r="A82" s="107">
        <v>10</v>
      </c>
      <c r="B82" s="109"/>
      <c r="C82" s="109"/>
      <c r="D82" s="111"/>
      <c r="E82" s="113"/>
      <c r="F82" s="115"/>
      <c r="G82" s="105"/>
      <c r="H82" s="106">
        <v>0</v>
      </c>
      <c r="I82" s="115"/>
    </row>
    <row r="83" spans="1:9" x14ac:dyDescent="0.25">
      <c r="A83" s="108"/>
      <c r="B83" s="110"/>
      <c r="C83" s="110"/>
      <c r="D83" s="112"/>
      <c r="E83" s="114"/>
      <c r="F83" s="115"/>
      <c r="G83" s="105"/>
      <c r="H83" s="106"/>
      <c r="I83" s="115"/>
    </row>
    <row r="84" spans="1:9" x14ac:dyDescent="0.25">
      <c r="A84" s="107">
        <v>11</v>
      </c>
      <c r="B84" s="109"/>
      <c r="C84" s="109"/>
      <c r="D84" s="111"/>
      <c r="E84" s="113"/>
      <c r="F84" s="115"/>
      <c r="G84" s="105"/>
      <c r="H84" s="106">
        <v>0</v>
      </c>
      <c r="I84" s="115"/>
    </row>
    <row r="85" spans="1:9" x14ac:dyDescent="0.25">
      <c r="A85" s="108"/>
      <c r="B85" s="110"/>
      <c r="C85" s="110"/>
      <c r="D85" s="112"/>
      <c r="E85" s="114"/>
      <c r="F85" s="115"/>
      <c r="G85" s="105"/>
      <c r="H85" s="106"/>
      <c r="I85" s="115"/>
    </row>
    <row r="86" spans="1:9" x14ac:dyDescent="0.25">
      <c r="A86" s="107">
        <v>12</v>
      </c>
      <c r="B86" s="109"/>
      <c r="C86" s="109"/>
      <c r="D86" s="111"/>
      <c r="E86" s="113"/>
      <c r="F86" s="115"/>
      <c r="G86" s="105"/>
      <c r="H86" s="106">
        <v>0</v>
      </c>
      <c r="I86" s="115"/>
    </row>
    <row r="87" spans="1:9" x14ac:dyDescent="0.25">
      <c r="A87" s="108"/>
      <c r="B87" s="110"/>
      <c r="C87" s="110"/>
      <c r="D87" s="112"/>
      <c r="E87" s="114"/>
      <c r="F87" s="115"/>
      <c r="G87" s="105"/>
      <c r="H87" s="106"/>
      <c r="I87" s="115"/>
    </row>
    <row r="88" spans="1:9" x14ac:dyDescent="0.25">
      <c r="A88" s="107">
        <v>13</v>
      </c>
      <c r="B88" s="109"/>
      <c r="C88" s="109"/>
      <c r="D88" s="111"/>
      <c r="E88" s="113"/>
      <c r="F88" s="115"/>
      <c r="G88" s="105"/>
      <c r="H88" s="106">
        <v>0</v>
      </c>
      <c r="I88" s="115"/>
    </row>
    <row r="89" spans="1:9" x14ac:dyDescent="0.25">
      <c r="A89" s="108"/>
      <c r="B89" s="110"/>
      <c r="C89" s="110"/>
      <c r="D89" s="112"/>
      <c r="E89" s="114"/>
      <c r="F89" s="115"/>
      <c r="G89" s="105"/>
      <c r="H89" s="106"/>
      <c r="I89" s="115"/>
    </row>
    <row r="90" spans="1:9" x14ac:dyDescent="0.25">
      <c r="A90" s="107">
        <v>14</v>
      </c>
      <c r="B90" s="113"/>
      <c r="C90" s="109"/>
      <c r="D90" s="111"/>
      <c r="E90" s="113"/>
      <c r="F90" s="115"/>
      <c r="G90" s="105"/>
      <c r="H90" s="106">
        <v>0</v>
      </c>
      <c r="I90" s="115"/>
    </row>
    <row r="91" spans="1:9" x14ac:dyDescent="0.25">
      <c r="A91" s="108"/>
      <c r="B91" s="114"/>
      <c r="C91" s="110"/>
      <c r="D91" s="112"/>
      <c r="E91" s="114"/>
      <c r="F91" s="115"/>
      <c r="G91" s="105"/>
      <c r="H91" s="106"/>
      <c r="I91" s="115"/>
    </row>
    <row r="92" spans="1:9" x14ac:dyDescent="0.25">
      <c r="A92" s="107">
        <v>15</v>
      </c>
      <c r="B92" s="109"/>
      <c r="C92" s="109"/>
      <c r="D92" s="111"/>
      <c r="E92" s="113"/>
      <c r="F92" s="115"/>
      <c r="G92" s="105"/>
      <c r="H92" s="106">
        <v>0</v>
      </c>
      <c r="I92" s="115"/>
    </row>
    <row r="93" spans="1:9" x14ac:dyDescent="0.25">
      <c r="A93" s="108"/>
      <c r="B93" s="110"/>
      <c r="C93" s="110"/>
      <c r="D93" s="112"/>
      <c r="E93" s="114"/>
      <c r="F93" s="115"/>
      <c r="G93" s="105"/>
      <c r="H93" s="106"/>
      <c r="I93" s="115"/>
    </row>
    <row r="94" spans="1:9" x14ac:dyDescent="0.25">
      <c r="A94" s="107">
        <v>16</v>
      </c>
      <c r="B94" s="109"/>
      <c r="C94" s="109"/>
      <c r="D94" s="111"/>
      <c r="E94" s="113"/>
      <c r="F94" s="115"/>
      <c r="G94" s="105"/>
      <c r="H94" s="106">
        <v>0</v>
      </c>
      <c r="I94" s="115"/>
    </row>
    <row r="95" spans="1:9" x14ac:dyDescent="0.25">
      <c r="A95" s="108"/>
      <c r="B95" s="110"/>
      <c r="C95" s="110"/>
      <c r="D95" s="112"/>
      <c r="E95" s="114"/>
      <c r="F95" s="115"/>
      <c r="G95" s="105"/>
      <c r="H95" s="106"/>
      <c r="I95" s="115"/>
    </row>
    <row r="96" spans="1:9" x14ac:dyDescent="0.25">
      <c r="A96" s="107">
        <v>17</v>
      </c>
      <c r="B96" s="109"/>
      <c r="C96" s="109"/>
      <c r="D96" s="111"/>
      <c r="E96" s="113"/>
      <c r="F96" s="115"/>
      <c r="G96" s="105"/>
      <c r="H96" s="106">
        <v>0</v>
      </c>
      <c r="I96" s="115"/>
    </row>
    <row r="97" spans="1:9" x14ac:dyDescent="0.25">
      <c r="A97" s="108"/>
      <c r="B97" s="110"/>
      <c r="C97" s="110"/>
      <c r="D97" s="112"/>
      <c r="E97" s="114"/>
      <c r="F97" s="115"/>
      <c r="G97" s="105"/>
      <c r="H97" s="106"/>
      <c r="I97" s="115"/>
    </row>
    <row r="98" spans="1:9" x14ac:dyDescent="0.25">
      <c r="A98" s="107">
        <v>18</v>
      </c>
      <c r="B98" s="109"/>
      <c r="C98" s="109"/>
      <c r="D98" s="111"/>
      <c r="E98" s="113"/>
      <c r="F98" s="115"/>
      <c r="G98" s="105"/>
      <c r="H98" s="106">
        <v>0</v>
      </c>
      <c r="I98" s="115"/>
    </row>
    <row r="99" spans="1:9" x14ac:dyDescent="0.25">
      <c r="A99" s="108"/>
      <c r="B99" s="110"/>
      <c r="C99" s="110"/>
      <c r="D99" s="112"/>
      <c r="E99" s="114"/>
      <c r="F99" s="115"/>
      <c r="G99" s="105"/>
      <c r="H99" s="106"/>
      <c r="I99" s="115"/>
    </row>
    <row r="100" spans="1:9" x14ac:dyDescent="0.25">
      <c r="A100" s="107">
        <v>19</v>
      </c>
      <c r="B100" s="109"/>
      <c r="C100" s="109"/>
      <c r="D100" s="111"/>
      <c r="E100" s="113"/>
      <c r="F100" s="115"/>
      <c r="G100" s="105"/>
      <c r="H100" s="106">
        <v>0</v>
      </c>
      <c r="I100" s="115"/>
    </row>
    <row r="101" spans="1:9" x14ac:dyDescent="0.25">
      <c r="A101" s="108"/>
      <c r="B101" s="110"/>
      <c r="C101" s="110"/>
      <c r="D101" s="112"/>
      <c r="E101" s="114"/>
      <c r="F101" s="115"/>
      <c r="G101" s="105"/>
      <c r="H101" s="106"/>
      <c r="I101" s="115"/>
    </row>
    <row r="102" spans="1:9" x14ac:dyDescent="0.25">
      <c r="A102" s="107">
        <v>20</v>
      </c>
      <c r="B102" s="109"/>
      <c r="C102" s="109"/>
      <c r="D102" s="111"/>
      <c r="E102" s="113"/>
      <c r="F102" s="115"/>
      <c r="G102" s="105"/>
      <c r="H102" s="106">
        <v>0</v>
      </c>
      <c r="I102" s="115"/>
    </row>
    <row r="103" spans="1:9" x14ac:dyDescent="0.25">
      <c r="A103" s="108"/>
      <c r="B103" s="110"/>
      <c r="C103" s="110"/>
      <c r="D103" s="112"/>
      <c r="E103" s="114"/>
      <c r="F103" s="115"/>
      <c r="G103" s="105"/>
      <c r="H103" s="106"/>
      <c r="I103" s="115"/>
    </row>
    <row r="104" spans="1:9" x14ac:dyDescent="0.25">
      <c r="A104" s="107">
        <v>21</v>
      </c>
      <c r="B104" s="113"/>
      <c r="C104" s="109"/>
      <c r="D104" s="111"/>
      <c r="E104" s="113"/>
      <c r="F104" s="115"/>
      <c r="G104" s="105"/>
      <c r="H104" s="106">
        <v>0</v>
      </c>
      <c r="I104" s="1"/>
    </row>
    <row r="105" spans="1:9" x14ac:dyDescent="0.25">
      <c r="A105" s="108"/>
      <c r="B105" s="110"/>
      <c r="C105" s="110"/>
      <c r="D105" s="112"/>
      <c r="E105" s="114"/>
      <c r="F105" s="115"/>
      <c r="G105" s="105"/>
      <c r="H105" s="106"/>
      <c r="I105" s="1"/>
    </row>
    <row r="106" spans="1:9" x14ac:dyDescent="0.25">
      <c r="A106" s="107">
        <v>22</v>
      </c>
      <c r="B106" s="109"/>
      <c r="C106" s="109"/>
      <c r="D106" s="111"/>
      <c r="E106" s="113"/>
      <c r="F106" s="115"/>
      <c r="G106" s="105"/>
      <c r="H106" s="106">
        <v>0</v>
      </c>
      <c r="I106" s="1"/>
    </row>
    <row r="107" spans="1:9" x14ac:dyDescent="0.25">
      <c r="A107" s="108"/>
      <c r="B107" s="110"/>
      <c r="C107" s="110"/>
      <c r="D107" s="112"/>
      <c r="E107" s="114"/>
      <c r="F107" s="115"/>
      <c r="G107" s="105"/>
      <c r="H107" s="106"/>
      <c r="I107" s="1"/>
    </row>
    <row r="108" spans="1:9" x14ac:dyDescent="0.25">
      <c r="A108" s="107">
        <v>23</v>
      </c>
      <c r="B108" s="109"/>
      <c r="C108" s="109"/>
      <c r="D108" s="111"/>
      <c r="E108" s="113"/>
      <c r="F108" s="115"/>
      <c r="G108" s="105"/>
      <c r="H108" s="106">
        <v>0</v>
      </c>
      <c r="I108" s="1"/>
    </row>
    <row r="109" spans="1:9" x14ac:dyDescent="0.25">
      <c r="A109" s="108"/>
      <c r="B109" s="110"/>
      <c r="C109" s="110"/>
      <c r="D109" s="112"/>
      <c r="E109" s="114"/>
      <c r="F109" s="115"/>
      <c r="G109" s="105"/>
      <c r="H109" s="106"/>
      <c r="I109" s="1"/>
    </row>
    <row r="110" spans="1:9" x14ac:dyDescent="0.25">
      <c r="A110" s="107">
        <v>24</v>
      </c>
      <c r="B110" s="109"/>
      <c r="C110" s="109"/>
      <c r="D110" s="111"/>
      <c r="E110" s="113"/>
      <c r="F110" s="115"/>
      <c r="G110" s="105"/>
      <c r="H110" s="106">
        <v>0</v>
      </c>
      <c r="I110" s="1"/>
    </row>
    <row r="111" spans="1:9" x14ac:dyDescent="0.25">
      <c r="A111" s="108"/>
      <c r="B111" s="110"/>
      <c r="C111" s="110"/>
      <c r="D111" s="112"/>
      <c r="E111" s="114"/>
      <c r="F111" s="115"/>
      <c r="G111" s="105"/>
      <c r="H111" s="106"/>
      <c r="I111" s="1"/>
    </row>
    <row r="112" spans="1:9" x14ac:dyDescent="0.25">
      <c r="A112" s="107">
        <v>25</v>
      </c>
      <c r="B112" s="109"/>
      <c r="C112" s="109"/>
      <c r="D112" s="111"/>
      <c r="E112" s="113"/>
      <c r="F112" s="115"/>
      <c r="G112" s="105"/>
      <c r="H112" s="106">
        <v>0</v>
      </c>
      <c r="I112" s="1"/>
    </row>
    <row r="113" spans="1:9" x14ac:dyDescent="0.25">
      <c r="A113" s="108"/>
      <c r="B113" s="110"/>
      <c r="C113" s="110"/>
      <c r="D113" s="112"/>
      <c r="E113" s="114"/>
      <c r="F113" s="115"/>
      <c r="G113" s="105"/>
      <c r="H113" s="106"/>
      <c r="I113" s="1"/>
    </row>
    <row r="114" spans="1:9" x14ac:dyDescent="0.25">
      <c r="A114" s="17"/>
      <c r="B114" s="18"/>
      <c r="C114" s="18"/>
      <c r="D114" s="19"/>
      <c r="E114" s="20"/>
      <c r="F114" s="20"/>
      <c r="G114" s="21"/>
      <c r="H114" s="22">
        <f>SUM(H64:H113)</f>
        <v>0</v>
      </c>
      <c r="I114" s="1"/>
    </row>
    <row r="115" spans="1:9" x14ac:dyDescent="0.25">
      <c r="A115" s="104" t="s">
        <v>48</v>
      </c>
      <c r="B115" s="104"/>
      <c r="C115" s="104"/>
      <c r="D115" s="104"/>
      <c r="E115" s="104"/>
      <c r="F115" s="104"/>
      <c r="G115" s="104"/>
      <c r="H115" s="104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23" t="s">
        <v>11</v>
      </c>
      <c r="I116" s="1"/>
    </row>
    <row r="117" spans="1:9" x14ac:dyDescent="0.25">
      <c r="A117" s="24">
        <v>2</v>
      </c>
      <c r="B117" s="25"/>
      <c r="C117" s="25"/>
      <c r="D117" s="26"/>
      <c r="E117" s="27"/>
      <c r="F117" s="33"/>
      <c r="G117" s="31"/>
      <c r="H117" s="49"/>
      <c r="I117" s="1"/>
    </row>
    <row r="118" spans="1:9" x14ac:dyDescent="0.25">
      <c r="A118" s="24">
        <v>3</v>
      </c>
      <c r="B118" s="25"/>
      <c r="C118" s="25"/>
      <c r="D118" s="26"/>
      <c r="E118" s="27"/>
      <c r="F118" s="33"/>
      <c r="G118" s="31"/>
      <c r="H118" s="36"/>
      <c r="I118" s="1"/>
    </row>
    <row r="119" spans="1:9" x14ac:dyDescent="0.25">
      <c r="A119" s="24">
        <v>4</v>
      </c>
      <c r="B119" s="25"/>
      <c r="C119" s="25"/>
      <c r="D119" s="26"/>
      <c r="E119" s="27"/>
      <c r="F119" s="33"/>
      <c r="G119" s="31"/>
      <c r="H119" s="36"/>
      <c r="I119" s="1"/>
    </row>
    <row r="120" spans="1:9" x14ac:dyDescent="0.25">
      <c r="A120" s="24">
        <v>5</v>
      </c>
      <c r="B120" s="25"/>
      <c r="C120" s="25"/>
      <c r="D120" s="26"/>
      <c r="E120" s="27"/>
      <c r="F120" s="33"/>
      <c r="G120" s="31"/>
      <c r="H120" s="36"/>
      <c r="I120" s="1"/>
    </row>
    <row r="121" spans="1:9" ht="15.75" thickBot="1" x14ac:dyDescent="0.3">
      <c r="A121" s="40"/>
      <c r="B121" s="41"/>
      <c r="C121" s="41"/>
      <c r="D121" s="42"/>
      <c r="E121" s="43"/>
      <c r="F121" s="43"/>
      <c r="G121" s="44"/>
      <c r="H121" s="45">
        <f>SUM(H117:H120)</f>
        <v>0</v>
      </c>
    </row>
    <row r="122" spans="1:9" ht="15.75" thickBot="1" x14ac:dyDescent="0.3">
      <c r="A122" s="2"/>
      <c r="B122" s="1"/>
      <c r="C122" s="1"/>
      <c r="D122" s="3"/>
      <c r="E122" s="8"/>
      <c r="F122" s="8"/>
      <c r="G122" s="46" t="s">
        <v>52</v>
      </c>
      <c r="H122" s="47">
        <f>SUM(H121,H114)</f>
        <v>0</v>
      </c>
    </row>
    <row r="123" spans="1:9" ht="15.75" thickBot="1" x14ac:dyDescent="0.3">
      <c r="A123" s="2"/>
      <c r="B123" s="1"/>
      <c r="C123" s="1"/>
      <c r="D123" s="3"/>
      <c r="E123" s="8"/>
      <c r="F123" s="8"/>
      <c r="G123" s="9"/>
      <c r="H123" s="51"/>
    </row>
    <row r="124" spans="1:9" ht="15.75" thickBot="1" x14ac:dyDescent="0.3">
      <c r="A124" s="2"/>
      <c r="B124" s="1"/>
      <c r="C124" s="1"/>
      <c r="D124" s="3"/>
      <c r="E124" s="8"/>
      <c r="F124" s="8"/>
      <c r="G124" s="46" t="s">
        <v>53</v>
      </c>
      <c r="H124" s="52">
        <f>SUM(H122,H54)</f>
        <v>14042.779999999997</v>
      </c>
    </row>
    <row r="125" spans="1:9" x14ac:dyDescent="0.25">
      <c r="A125" s="2"/>
      <c r="B125" s="1"/>
      <c r="C125" s="1"/>
      <c r="D125" s="3"/>
      <c r="E125" s="8"/>
      <c r="F125" s="8"/>
      <c r="G125" s="9"/>
      <c r="H125" s="5"/>
    </row>
    <row r="126" spans="1:9" x14ac:dyDescent="0.25">
      <c r="A126" s="2"/>
      <c r="B126" s="1"/>
      <c r="C126" s="1"/>
      <c r="D126" s="3"/>
      <c r="E126" s="8"/>
      <c r="F126" s="8"/>
      <c r="G126" s="9"/>
      <c r="H126" s="5"/>
    </row>
    <row r="127" spans="1:9" x14ac:dyDescent="0.25">
      <c r="A127" s="2"/>
      <c r="B127" s="1"/>
      <c r="C127" s="1"/>
      <c r="D127" s="3"/>
      <c r="E127" s="8"/>
      <c r="F127" s="8"/>
      <c r="G127" s="9"/>
      <c r="H127" s="5"/>
    </row>
    <row r="128" spans="1:9" x14ac:dyDescent="0.25">
      <c r="A128" s="2"/>
      <c r="B128" s="1"/>
      <c r="C128" s="1"/>
      <c r="D128" s="3"/>
      <c r="E128" s="8"/>
      <c r="F128" s="8"/>
      <c r="G128" s="9"/>
      <c r="H128" s="5"/>
    </row>
    <row r="129" spans="1:8" x14ac:dyDescent="0.25">
      <c r="A129" s="2"/>
      <c r="B129" s="1"/>
      <c r="C129" s="1"/>
      <c r="D129" s="3"/>
      <c r="E129" s="8"/>
      <c r="F129" s="8"/>
      <c r="G129" s="9"/>
      <c r="H129" s="5"/>
    </row>
    <row r="130" spans="1:8" x14ac:dyDescent="0.25">
      <c r="A130" s="2"/>
      <c r="B130" s="1"/>
      <c r="C130" s="1"/>
      <c r="D130" s="3"/>
      <c r="E130" s="8"/>
      <c r="F130" s="8"/>
      <c r="G130" s="9"/>
      <c r="H130" s="5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A45:H45"/>
    <mergeCell ref="I56:I57"/>
    <mergeCell ref="A57:H57"/>
    <mergeCell ref="I58:I59"/>
    <mergeCell ref="E59:F59"/>
    <mergeCell ref="E60:F60"/>
    <mergeCell ref="I60:I6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A115:H115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10:F111"/>
  </mergeCells>
  <conditionalFormatting sqref="G59:G60">
    <cfRule type="cellIs" dxfId="7" priority="1" operator="equal">
      <formula>0</formula>
    </cfRule>
  </conditionalFormatting>
  <pageMargins left="0.7" right="0.7" top="0.75" bottom="0.75" header="0.3" footer="0.3"/>
  <pageSetup scale="3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E04F-983D-432F-ABB3-8349027269C1}">
  <sheetPr>
    <pageSetUpPr fitToPage="1"/>
  </sheetPr>
  <dimension ref="A1:N114"/>
  <sheetViews>
    <sheetView workbookViewId="0">
      <selection activeCell="J26" sqref="J26"/>
    </sheetView>
  </sheetViews>
  <sheetFormatPr defaultColWidth="9.140625"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2.42578125" style="50" customWidth="1"/>
    <col min="10" max="10" width="40.140625" style="50" customWidth="1"/>
    <col min="11" max="16384" width="9.140625" style="50"/>
  </cols>
  <sheetData>
    <row r="1" spans="1:14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"/>
      <c r="K1" s="1"/>
      <c r="L1" s="1"/>
    </row>
    <row r="2" spans="1:14" x14ac:dyDescent="0.25">
      <c r="A2" s="2"/>
      <c r="B2" s="1"/>
      <c r="C2" s="1"/>
      <c r="D2" s="3"/>
      <c r="E2" s="1"/>
      <c r="F2" s="1"/>
      <c r="G2" s="4"/>
      <c r="H2" s="5"/>
      <c r="I2" s="1"/>
      <c r="K2" s="1"/>
      <c r="L2" s="1"/>
    </row>
    <row r="3" spans="1:14" x14ac:dyDescent="0.25">
      <c r="A3" s="2"/>
      <c r="B3" s="1"/>
      <c r="C3" s="1"/>
      <c r="D3" s="3"/>
      <c r="E3" s="123" t="s">
        <v>1</v>
      </c>
      <c r="F3" s="123"/>
      <c r="G3" s="6">
        <v>44243</v>
      </c>
      <c r="H3" s="5"/>
      <c r="I3" s="1"/>
      <c r="K3" s="1"/>
      <c r="L3" s="1"/>
    </row>
    <row r="4" spans="1:14" x14ac:dyDescent="0.25">
      <c r="A4" s="2"/>
      <c r="B4" s="1"/>
      <c r="C4" s="1"/>
      <c r="D4" s="3"/>
      <c r="E4" s="124" t="s">
        <v>2</v>
      </c>
      <c r="F4" s="124"/>
      <c r="G4" s="7">
        <v>40790</v>
      </c>
      <c r="H4" s="5"/>
      <c r="I4" s="1"/>
      <c r="K4" s="1"/>
      <c r="L4" s="1"/>
    </row>
    <row r="5" spans="1:14" x14ac:dyDescent="0.25">
      <c r="A5" s="2"/>
      <c r="B5" s="1"/>
      <c r="C5" s="1"/>
      <c r="D5" s="3"/>
      <c r="E5" s="8"/>
      <c r="F5" s="8"/>
      <c r="G5" s="9"/>
      <c r="H5" s="10" t="s">
        <v>3</v>
      </c>
      <c r="I5" s="10"/>
      <c r="K5" s="1"/>
      <c r="L5" s="1"/>
    </row>
    <row r="6" spans="1:14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8"/>
      <c r="K7" s="8"/>
      <c r="M7" s="57"/>
    </row>
    <row r="8" spans="1:14" x14ac:dyDescent="0.25">
      <c r="A8" s="107">
        <v>1</v>
      </c>
      <c r="B8" s="109" t="s">
        <v>54</v>
      </c>
      <c r="C8" s="119" t="s">
        <v>55</v>
      </c>
      <c r="D8" s="111" t="s">
        <v>56</v>
      </c>
      <c r="E8" s="113">
        <v>44214</v>
      </c>
      <c r="F8" s="115">
        <v>37</v>
      </c>
      <c r="G8" s="105" t="s">
        <v>33</v>
      </c>
      <c r="H8" s="125">
        <v>987.73</v>
      </c>
      <c r="I8" s="117"/>
      <c r="J8" s="8"/>
      <c r="K8" s="8"/>
      <c r="L8" s="8"/>
      <c r="M8" s="58"/>
    </row>
    <row r="9" spans="1:14" x14ac:dyDescent="0.25">
      <c r="A9" s="108"/>
      <c r="B9" s="110"/>
      <c r="C9" s="120"/>
      <c r="D9" s="112"/>
      <c r="E9" s="114"/>
      <c r="F9" s="115"/>
      <c r="G9" s="105"/>
      <c r="H9" s="118"/>
      <c r="I9" s="118"/>
      <c r="J9" s="8"/>
      <c r="K9" s="58"/>
      <c r="L9" s="59"/>
    </row>
    <row r="10" spans="1:14" ht="15" customHeight="1" x14ac:dyDescent="0.25">
      <c r="A10" s="107">
        <v>2</v>
      </c>
      <c r="B10" s="109" t="s">
        <v>57</v>
      </c>
      <c r="C10" s="119" t="s">
        <v>58</v>
      </c>
      <c r="D10" s="111" t="s">
        <v>59</v>
      </c>
      <c r="E10" s="113">
        <v>44214</v>
      </c>
      <c r="F10" s="115">
        <v>37</v>
      </c>
      <c r="G10" s="105" t="s">
        <v>33</v>
      </c>
      <c r="H10" s="125">
        <v>987.73</v>
      </c>
      <c r="I10" s="117"/>
      <c r="J10" s="8"/>
      <c r="K10" s="58"/>
      <c r="L10" s="59"/>
    </row>
    <row r="11" spans="1:14" x14ac:dyDescent="0.25">
      <c r="A11" s="108"/>
      <c r="B11" s="110"/>
      <c r="C11" s="120"/>
      <c r="D11" s="112"/>
      <c r="E11" s="114"/>
      <c r="F11" s="115"/>
      <c r="G11" s="105"/>
      <c r="H11" s="118"/>
      <c r="I11" s="118"/>
      <c r="J11" s="8"/>
      <c r="K11" s="1"/>
      <c r="L11" s="1"/>
    </row>
    <row r="12" spans="1:14" x14ac:dyDescent="0.25">
      <c r="A12" s="107">
        <v>3</v>
      </c>
      <c r="B12" s="109" t="s">
        <v>60</v>
      </c>
      <c r="C12" s="119" t="s">
        <v>61</v>
      </c>
      <c r="D12" s="111" t="s">
        <v>62</v>
      </c>
      <c r="E12" s="113">
        <v>44215</v>
      </c>
      <c r="F12" s="115">
        <v>41</v>
      </c>
      <c r="G12" s="105" t="s">
        <v>63</v>
      </c>
      <c r="H12" s="125">
        <v>3543.6</v>
      </c>
      <c r="I12" s="117"/>
      <c r="J12" s="8"/>
      <c r="K12" s="1"/>
      <c r="L12" s="1"/>
      <c r="M12" s="57"/>
      <c r="N12" s="57"/>
    </row>
    <row r="13" spans="1:14" x14ac:dyDescent="0.25">
      <c r="A13" s="108"/>
      <c r="B13" s="110"/>
      <c r="C13" s="120"/>
      <c r="D13" s="112"/>
      <c r="E13" s="114"/>
      <c r="F13" s="115"/>
      <c r="G13" s="105"/>
      <c r="H13" s="118"/>
      <c r="I13" s="118"/>
      <c r="J13" s="8"/>
      <c r="K13" s="1"/>
      <c r="L13" s="1"/>
      <c r="M13" s="58"/>
      <c r="N13" s="58"/>
    </row>
    <row r="14" spans="1:14" x14ac:dyDescent="0.25">
      <c r="A14" s="107">
        <v>5</v>
      </c>
      <c r="B14" s="109" t="s">
        <v>64</v>
      </c>
      <c r="C14" s="119" t="s">
        <v>65</v>
      </c>
      <c r="D14" s="111" t="s">
        <v>66</v>
      </c>
      <c r="E14" s="113">
        <v>44218</v>
      </c>
      <c r="F14" s="115">
        <v>39</v>
      </c>
      <c r="G14" s="105" t="s">
        <v>67</v>
      </c>
      <c r="H14" s="125">
        <v>2216.35</v>
      </c>
      <c r="I14" s="117"/>
      <c r="J14" s="8"/>
      <c r="K14" s="58"/>
      <c r="L14" s="59"/>
    </row>
    <row r="15" spans="1:14" x14ac:dyDescent="0.25">
      <c r="A15" s="108"/>
      <c r="B15" s="110"/>
      <c r="C15" s="120"/>
      <c r="D15" s="112"/>
      <c r="E15" s="114"/>
      <c r="F15" s="115"/>
      <c r="G15" s="105"/>
      <c r="H15" s="118"/>
      <c r="I15" s="118"/>
      <c r="J15" s="8"/>
      <c r="K15" s="58"/>
      <c r="L15" s="59"/>
      <c r="M15" s="57"/>
    </row>
    <row r="16" spans="1:14" ht="15" customHeight="1" x14ac:dyDescent="0.25">
      <c r="A16" s="107">
        <v>6</v>
      </c>
      <c r="B16" s="109" t="s">
        <v>68</v>
      </c>
      <c r="C16" s="119" t="s">
        <v>69</v>
      </c>
      <c r="D16" s="111" t="s">
        <v>70</v>
      </c>
      <c r="E16" s="113">
        <v>44221</v>
      </c>
      <c r="F16" s="115">
        <v>16</v>
      </c>
      <c r="G16" s="105" t="s">
        <v>44</v>
      </c>
      <c r="H16" s="116">
        <v>320.89</v>
      </c>
      <c r="I16" s="117"/>
      <c r="J16" s="8"/>
      <c r="K16" s="8"/>
    </row>
    <row r="17" spans="1:12" x14ac:dyDescent="0.25">
      <c r="A17" s="108"/>
      <c r="B17" s="110"/>
      <c r="C17" s="120"/>
      <c r="D17" s="112"/>
      <c r="E17" s="114"/>
      <c r="F17" s="115"/>
      <c r="G17" s="105"/>
      <c r="H17" s="115"/>
      <c r="I17" s="118"/>
      <c r="J17" s="8"/>
      <c r="K17" s="8"/>
    </row>
    <row r="18" spans="1:12" x14ac:dyDescent="0.25">
      <c r="A18" s="107">
        <v>7</v>
      </c>
      <c r="B18" s="109" t="s">
        <v>71</v>
      </c>
      <c r="C18" s="119" t="s">
        <v>72</v>
      </c>
      <c r="D18" s="111" t="s">
        <v>73</v>
      </c>
      <c r="E18" s="113">
        <v>44223</v>
      </c>
      <c r="F18" s="115">
        <v>38</v>
      </c>
      <c r="G18" s="105" t="s">
        <v>16</v>
      </c>
      <c r="H18" s="125">
        <v>2127.83</v>
      </c>
      <c r="I18" s="1"/>
      <c r="J18" s="1"/>
      <c r="K18" s="1"/>
      <c r="L18" s="1"/>
    </row>
    <row r="19" spans="1:12" x14ac:dyDescent="0.25">
      <c r="A19" s="108"/>
      <c r="B19" s="110"/>
      <c r="C19" s="120"/>
      <c r="D19" s="112"/>
      <c r="E19" s="114"/>
      <c r="F19" s="115"/>
      <c r="G19" s="105"/>
      <c r="H19" s="118"/>
      <c r="I19" s="1"/>
      <c r="J19" s="1"/>
      <c r="K19" s="1"/>
      <c r="L19" s="1"/>
    </row>
    <row r="20" spans="1:12" x14ac:dyDescent="0.25">
      <c r="A20" s="107">
        <v>8</v>
      </c>
      <c r="B20" s="109" t="s">
        <v>74</v>
      </c>
      <c r="C20" s="119" t="s">
        <v>72</v>
      </c>
      <c r="D20" s="111" t="s">
        <v>75</v>
      </c>
      <c r="E20" s="113">
        <v>44223</v>
      </c>
      <c r="F20" s="115">
        <v>38</v>
      </c>
      <c r="G20" s="105" t="s">
        <v>16</v>
      </c>
      <c r="H20" s="125">
        <v>2127.83</v>
      </c>
      <c r="I20" s="1"/>
      <c r="J20" s="1"/>
      <c r="K20" s="1"/>
      <c r="L20" s="1"/>
    </row>
    <row r="21" spans="1:12" x14ac:dyDescent="0.25">
      <c r="A21" s="108"/>
      <c r="B21" s="110"/>
      <c r="C21" s="120"/>
      <c r="D21" s="112"/>
      <c r="E21" s="114"/>
      <c r="F21" s="115"/>
      <c r="G21" s="105"/>
      <c r="H21" s="118"/>
      <c r="I21" s="1"/>
      <c r="J21" s="1"/>
      <c r="K21" s="1"/>
      <c r="L21" s="1"/>
    </row>
    <row r="22" spans="1:12" x14ac:dyDescent="0.25">
      <c r="A22" s="107">
        <v>9</v>
      </c>
      <c r="B22" s="109" t="s">
        <v>76</v>
      </c>
      <c r="C22" s="119" t="s">
        <v>77</v>
      </c>
      <c r="D22" s="111" t="s">
        <v>78</v>
      </c>
      <c r="E22" s="113">
        <v>44224</v>
      </c>
      <c r="F22" s="115">
        <v>16</v>
      </c>
      <c r="G22" s="105" t="s">
        <v>44</v>
      </c>
      <c r="H22" s="116">
        <v>320.89</v>
      </c>
      <c r="I22" s="1"/>
      <c r="J22" s="1"/>
      <c r="K22" s="1"/>
      <c r="L22" s="1"/>
    </row>
    <row r="23" spans="1:12" x14ac:dyDescent="0.25">
      <c r="A23" s="108"/>
      <c r="B23" s="110"/>
      <c r="C23" s="120"/>
      <c r="D23" s="112"/>
      <c r="E23" s="114"/>
      <c r="F23" s="115"/>
      <c r="G23" s="105"/>
      <c r="H23" s="115"/>
      <c r="I23" s="1"/>
      <c r="J23" s="1"/>
      <c r="K23" s="1"/>
      <c r="L23" s="1"/>
    </row>
    <row r="24" spans="1:12" x14ac:dyDescent="0.25">
      <c r="A24" s="107">
        <v>10</v>
      </c>
      <c r="B24" s="109" t="s">
        <v>79</v>
      </c>
      <c r="C24" s="129" t="s">
        <v>80</v>
      </c>
      <c r="D24" s="111" t="s">
        <v>81</v>
      </c>
      <c r="E24" s="113">
        <v>44224</v>
      </c>
      <c r="F24" s="115">
        <v>16</v>
      </c>
      <c r="G24" s="105" t="s">
        <v>44</v>
      </c>
      <c r="H24" s="116">
        <v>320.89</v>
      </c>
      <c r="I24" s="1"/>
      <c r="J24" s="1"/>
      <c r="K24" s="1"/>
      <c r="L24" s="1"/>
    </row>
    <row r="25" spans="1:12" x14ac:dyDescent="0.25">
      <c r="A25" s="108"/>
      <c r="B25" s="110"/>
      <c r="C25" s="130"/>
      <c r="D25" s="112"/>
      <c r="E25" s="114"/>
      <c r="F25" s="115"/>
      <c r="G25" s="105"/>
      <c r="H25" s="115"/>
      <c r="I25" s="1"/>
      <c r="J25" s="1"/>
      <c r="K25" s="1"/>
      <c r="L25" s="1"/>
    </row>
    <row r="26" spans="1:12" x14ac:dyDescent="0.25">
      <c r="A26" s="107">
        <v>11</v>
      </c>
      <c r="B26" s="109"/>
      <c r="C26" s="119"/>
      <c r="D26" s="111"/>
      <c r="E26" s="113"/>
      <c r="F26" s="115"/>
      <c r="G26" s="105"/>
      <c r="H26" s="125"/>
      <c r="I26" s="1"/>
      <c r="J26" s="1"/>
      <c r="K26" s="1"/>
      <c r="L26" s="1"/>
    </row>
    <row r="27" spans="1:12" x14ac:dyDescent="0.25">
      <c r="A27" s="108"/>
      <c r="B27" s="110"/>
      <c r="C27" s="120"/>
      <c r="D27" s="112"/>
      <c r="E27" s="114"/>
      <c r="F27" s="115"/>
      <c r="G27" s="105"/>
      <c r="H27" s="118"/>
      <c r="I27" s="1"/>
      <c r="J27" s="1"/>
      <c r="K27" s="1"/>
      <c r="L27" s="1"/>
    </row>
    <row r="28" spans="1:12" x14ac:dyDescent="0.25">
      <c r="A28" s="107">
        <v>12</v>
      </c>
      <c r="B28" s="126"/>
      <c r="C28" s="127"/>
      <c r="D28" s="128"/>
      <c r="E28" s="113"/>
      <c r="F28" s="115"/>
      <c r="G28" s="105"/>
      <c r="H28" s="125"/>
      <c r="I28" s="1"/>
      <c r="J28" s="1"/>
      <c r="K28" s="1"/>
      <c r="L28" s="1"/>
    </row>
    <row r="29" spans="1:12" x14ac:dyDescent="0.25">
      <c r="A29" s="108"/>
      <c r="B29" s="110"/>
      <c r="C29" s="120"/>
      <c r="D29" s="112"/>
      <c r="E29" s="114"/>
      <c r="F29" s="115"/>
      <c r="G29" s="105"/>
      <c r="H29" s="118"/>
      <c r="I29" s="1"/>
      <c r="J29" s="1"/>
      <c r="K29" s="1"/>
      <c r="L29" s="1"/>
    </row>
    <row r="30" spans="1:12" x14ac:dyDescent="0.25">
      <c r="A30" s="17"/>
      <c r="B30" s="18"/>
      <c r="C30" s="18"/>
      <c r="D30" s="19"/>
      <c r="E30" s="20"/>
      <c r="F30" s="20"/>
      <c r="G30" s="21"/>
      <c r="H30" s="22">
        <f>SUM(H8:H29)</f>
        <v>12953.74</v>
      </c>
      <c r="I30" s="1"/>
      <c r="J30" s="1"/>
      <c r="K30" s="1"/>
      <c r="L30" s="1"/>
    </row>
    <row r="31" spans="1:12" x14ac:dyDescent="0.25">
      <c r="A31" s="104" t="s">
        <v>48</v>
      </c>
      <c r="B31" s="104"/>
      <c r="C31" s="104"/>
      <c r="D31" s="104"/>
      <c r="E31" s="104"/>
      <c r="F31" s="104"/>
      <c r="G31" s="104"/>
      <c r="H31" s="104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23" t="s">
        <v>11</v>
      </c>
      <c r="I32" s="1"/>
      <c r="J32" s="1" t="s">
        <v>82</v>
      </c>
      <c r="K32" s="1"/>
      <c r="L32" s="1"/>
    </row>
    <row r="33" spans="1:12" x14ac:dyDescent="0.25">
      <c r="A33" s="24">
        <v>3</v>
      </c>
      <c r="B33" s="25"/>
      <c r="C33" s="25"/>
      <c r="D33" s="26"/>
      <c r="E33" s="27"/>
      <c r="F33" s="33"/>
      <c r="G33" s="31"/>
      <c r="H33" s="34"/>
      <c r="I33" s="1"/>
      <c r="K33" s="1"/>
      <c r="L33" s="1"/>
    </row>
    <row r="34" spans="1:12" x14ac:dyDescent="0.25">
      <c r="A34" s="24">
        <v>4</v>
      </c>
      <c r="B34" s="25"/>
      <c r="C34" s="25"/>
      <c r="D34" s="26"/>
      <c r="E34" s="27"/>
      <c r="F34" s="33"/>
      <c r="G34" s="31"/>
      <c r="H34" s="34"/>
      <c r="I34" s="1"/>
      <c r="K34" s="1"/>
      <c r="L34" s="1"/>
    </row>
    <row r="35" spans="1:12" x14ac:dyDescent="0.25">
      <c r="A35" s="24">
        <v>5</v>
      </c>
      <c r="B35" s="25"/>
      <c r="C35" s="25"/>
      <c r="D35" s="26"/>
      <c r="E35" s="27"/>
      <c r="F35" s="33"/>
      <c r="G35" s="35"/>
      <c r="H35" s="54"/>
      <c r="I35" s="1"/>
      <c r="K35" s="1"/>
      <c r="L35" s="1"/>
    </row>
    <row r="36" spans="1:12" x14ac:dyDescent="0.25">
      <c r="A36" s="24"/>
      <c r="B36" s="25"/>
      <c r="C36" s="37"/>
      <c r="D36" s="26"/>
      <c r="E36" s="27"/>
      <c r="F36" s="38"/>
      <c r="G36" s="39"/>
      <c r="H36" s="54">
        <v>0</v>
      </c>
      <c r="I36" s="1"/>
      <c r="K36" s="1"/>
      <c r="L36" s="1"/>
    </row>
    <row r="37" spans="1:12" ht="15.75" thickBot="1" x14ac:dyDescent="0.3">
      <c r="A37" s="40"/>
      <c r="B37" s="41"/>
      <c r="C37" s="41"/>
      <c r="D37" s="42"/>
      <c r="E37" s="43"/>
      <c r="F37" s="43"/>
      <c r="G37" s="44"/>
      <c r="H37" s="45">
        <f>SUM(H33:H36)</f>
        <v>0</v>
      </c>
      <c r="I37" s="10"/>
      <c r="K37" s="1"/>
      <c r="L37" s="1"/>
    </row>
    <row r="38" spans="1:12" ht="15.75" thickBot="1" x14ac:dyDescent="0.3">
      <c r="A38" s="2"/>
      <c r="B38" s="1"/>
      <c r="C38" s="1"/>
      <c r="D38" s="3"/>
      <c r="E38" s="8"/>
      <c r="F38" s="8"/>
      <c r="G38" s="46" t="s">
        <v>49</v>
      </c>
      <c r="H38" s="47">
        <f>SUM(H37,H30)</f>
        <v>12953.74</v>
      </c>
      <c r="I38" s="1"/>
      <c r="J38" s="1"/>
      <c r="K38" s="1"/>
      <c r="L38" s="1"/>
    </row>
    <row r="39" spans="1:12" x14ac:dyDescent="0.25">
      <c r="A39" s="2"/>
      <c r="B39" s="1"/>
      <c r="C39" s="1"/>
      <c r="D39" s="3"/>
      <c r="E39" s="8"/>
      <c r="F39" s="8"/>
      <c r="G39" s="46"/>
      <c r="H39" s="48"/>
      <c r="I39" s="16"/>
      <c r="J39" s="8"/>
      <c r="K39" s="8"/>
      <c r="L39" s="8"/>
    </row>
    <row r="40" spans="1:12" x14ac:dyDescent="0.25">
      <c r="A40" s="2"/>
      <c r="B40" s="1"/>
      <c r="C40" s="1"/>
      <c r="D40" s="3"/>
      <c r="E40" s="8"/>
      <c r="F40" s="8"/>
      <c r="G40" s="9"/>
      <c r="H40" s="5"/>
      <c r="I40" s="117"/>
      <c r="J40" s="134"/>
      <c r="K40" s="8"/>
      <c r="L40" s="8"/>
    </row>
    <row r="41" spans="1:12" ht="18.75" x14ac:dyDescent="0.25">
      <c r="A41" s="122" t="s">
        <v>0</v>
      </c>
      <c r="B41" s="122"/>
      <c r="C41" s="122"/>
      <c r="D41" s="122"/>
      <c r="E41" s="122"/>
      <c r="F41" s="122"/>
      <c r="G41" s="122"/>
      <c r="H41" s="122"/>
      <c r="I41" s="118"/>
      <c r="J41" s="134"/>
      <c r="K41" s="8"/>
      <c r="L41" s="8"/>
    </row>
    <row r="42" spans="1:12" x14ac:dyDescent="0.25">
      <c r="A42" s="2"/>
      <c r="B42" s="1"/>
      <c r="C42" s="1"/>
      <c r="D42" s="3"/>
      <c r="E42" s="1"/>
      <c r="F42" s="1"/>
      <c r="G42" s="4"/>
      <c r="H42" s="5"/>
      <c r="I42" s="117"/>
      <c r="J42" s="135"/>
      <c r="K42" s="8"/>
      <c r="L42" s="8"/>
    </row>
    <row r="43" spans="1:12" x14ac:dyDescent="0.25">
      <c r="A43" s="2"/>
      <c r="B43" s="1"/>
      <c r="C43" s="1"/>
      <c r="D43" s="3"/>
      <c r="E43" s="123" t="s">
        <v>1</v>
      </c>
      <c r="F43" s="123"/>
      <c r="G43" s="6">
        <v>44227</v>
      </c>
      <c r="H43" s="5"/>
      <c r="I43" s="118"/>
      <c r="J43" s="135"/>
      <c r="K43" s="8"/>
      <c r="L43" s="8"/>
    </row>
    <row r="44" spans="1:12" x14ac:dyDescent="0.25">
      <c r="A44" s="2"/>
      <c r="B44" s="1"/>
      <c r="C44" s="1"/>
      <c r="D44" s="3"/>
      <c r="E44" s="124" t="s">
        <v>2</v>
      </c>
      <c r="F44" s="124"/>
      <c r="G44" s="7">
        <f>G4</f>
        <v>40790</v>
      </c>
      <c r="H44" s="5"/>
      <c r="I44" s="117"/>
      <c r="J44" s="8"/>
      <c r="K44" s="8"/>
      <c r="L44" s="8"/>
    </row>
    <row r="45" spans="1:12" x14ac:dyDescent="0.25">
      <c r="A45" s="2"/>
      <c r="B45" s="1"/>
      <c r="C45" s="1"/>
      <c r="D45" s="3"/>
      <c r="E45" s="8"/>
      <c r="F45" s="8"/>
      <c r="G45" s="9"/>
      <c r="H45" s="10" t="s">
        <v>50</v>
      </c>
      <c r="I45" s="118"/>
      <c r="J45" s="8"/>
      <c r="K45" s="8"/>
      <c r="L45" s="8"/>
    </row>
    <row r="46" spans="1:12" ht="15" customHeight="1" x14ac:dyDescent="0.25">
      <c r="A46" s="11"/>
      <c r="B46" s="121" t="s">
        <v>51</v>
      </c>
      <c r="C46" s="121"/>
      <c r="D46" s="121"/>
      <c r="E46" s="121"/>
      <c r="F46" s="121"/>
      <c r="G46" s="121"/>
      <c r="H46" s="121"/>
      <c r="I46" s="117"/>
      <c r="J46" s="134"/>
      <c r="K46" s="8"/>
      <c r="L46" s="8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18"/>
      <c r="J47" s="134"/>
      <c r="K47" s="8"/>
      <c r="L47" s="8"/>
    </row>
    <row r="48" spans="1:12" ht="15" customHeight="1" x14ac:dyDescent="0.25">
      <c r="A48" s="107">
        <v>1</v>
      </c>
      <c r="B48" s="109"/>
      <c r="C48" s="119"/>
      <c r="D48" s="111"/>
      <c r="E48" s="113"/>
      <c r="F48" s="115"/>
      <c r="G48" s="105"/>
      <c r="H48" s="116"/>
      <c r="I48" s="117"/>
      <c r="K48" s="8"/>
      <c r="L48" s="8"/>
    </row>
    <row r="49" spans="1:12" x14ac:dyDescent="0.25">
      <c r="A49" s="108"/>
      <c r="B49" s="110"/>
      <c r="C49" s="120"/>
      <c r="D49" s="112"/>
      <c r="E49" s="114"/>
      <c r="F49" s="115"/>
      <c r="G49" s="105"/>
      <c r="H49" s="115"/>
      <c r="I49" s="118"/>
      <c r="K49" s="8"/>
      <c r="L49" s="8"/>
    </row>
    <row r="50" spans="1:12" ht="15" customHeight="1" x14ac:dyDescent="0.25">
      <c r="A50" s="107">
        <v>2</v>
      </c>
      <c r="B50" s="109"/>
      <c r="C50" s="119"/>
      <c r="D50" s="111"/>
      <c r="E50" s="113"/>
      <c r="F50" s="115"/>
      <c r="G50" s="105"/>
      <c r="H50" s="116"/>
      <c r="I50" s="117"/>
      <c r="J50" s="8"/>
      <c r="K50" s="8"/>
      <c r="L50" s="8"/>
    </row>
    <row r="51" spans="1:12" x14ac:dyDescent="0.25">
      <c r="A51" s="108"/>
      <c r="B51" s="110"/>
      <c r="C51" s="120"/>
      <c r="D51" s="112"/>
      <c r="E51" s="114"/>
      <c r="F51" s="115"/>
      <c r="G51" s="105"/>
      <c r="H51" s="115"/>
      <c r="I51" s="118"/>
      <c r="J51" s="8"/>
      <c r="K51" s="8"/>
      <c r="L51" s="8"/>
    </row>
    <row r="52" spans="1:12" ht="15" customHeight="1" x14ac:dyDescent="0.25">
      <c r="A52" s="107">
        <v>3</v>
      </c>
      <c r="B52" s="109"/>
      <c r="C52" s="119"/>
      <c r="D52" s="111"/>
      <c r="E52" s="113"/>
      <c r="F52" s="115"/>
      <c r="G52" s="105"/>
      <c r="H52" s="116"/>
      <c r="I52" s="117"/>
      <c r="J52" s="8"/>
      <c r="K52" s="8"/>
      <c r="L52" s="8"/>
    </row>
    <row r="53" spans="1:12" x14ac:dyDescent="0.25">
      <c r="A53" s="108"/>
      <c r="B53" s="110"/>
      <c r="C53" s="120"/>
      <c r="D53" s="112"/>
      <c r="E53" s="114"/>
      <c r="F53" s="115"/>
      <c r="G53" s="105"/>
      <c r="H53" s="115"/>
      <c r="I53" s="118"/>
      <c r="J53" s="8"/>
      <c r="K53" s="8"/>
      <c r="L53" s="8"/>
    </row>
    <row r="54" spans="1:12" ht="15" customHeight="1" x14ac:dyDescent="0.25">
      <c r="A54" s="107">
        <v>4</v>
      </c>
      <c r="B54" s="109"/>
      <c r="C54" s="109"/>
      <c r="D54" s="111"/>
      <c r="E54" s="113"/>
      <c r="F54" s="115"/>
      <c r="G54" s="105"/>
      <c r="H54" s="116"/>
      <c r="I54" s="117"/>
      <c r="J54" s="8"/>
      <c r="K54" s="8"/>
      <c r="L54" s="8"/>
    </row>
    <row r="55" spans="1:12" x14ac:dyDescent="0.25">
      <c r="A55" s="108"/>
      <c r="B55" s="110"/>
      <c r="C55" s="110"/>
      <c r="D55" s="112"/>
      <c r="E55" s="114"/>
      <c r="F55" s="115"/>
      <c r="G55" s="105"/>
      <c r="H55" s="115"/>
      <c r="I55" s="118"/>
      <c r="J55" s="8"/>
      <c r="K55" s="8"/>
      <c r="L55" s="8"/>
    </row>
    <row r="56" spans="1:12" x14ac:dyDescent="0.25">
      <c r="A56" s="107">
        <v>5</v>
      </c>
      <c r="B56" s="109"/>
      <c r="C56" s="109"/>
      <c r="D56" s="111"/>
      <c r="E56" s="113"/>
      <c r="F56" s="115"/>
      <c r="G56" s="105"/>
      <c r="H56" s="106">
        <v>0</v>
      </c>
      <c r="I56" s="115"/>
      <c r="J56" s="8"/>
      <c r="K56" s="8"/>
      <c r="L56" s="8"/>
    </row>
    <row r="57" spans="1:12" x14ac:dyDescent="0.25">
      <c r="A57" s="108"/>
      <c r="B57" s="110"/>
      <c r="C57" s="110"/>
      <c r="D57" s="112"/>
      <c r="E57" s="114"/>
      <c r="F57" s="115"/>
      <c r="G57" s="105"/>
      <c r="H57" s="106"/>
      <c r="I57" s="115"/>
      <c r="J57" s="8"/>
      <c r="K57" s="8"/>
      <c r="L57" s="8"/>
    </row>
    <row r="58" spans="1:12" x14ac:dyDescent="0.25">
      <c r="A58" s="107">
        <v>6</v>
      </c>
      <c r="B58" s="109"/>
      <c r="C58" s="109"/>
      <c r="D58" s="111"/>
      <c r="E58" s="113"/>
      <c r="F58" s="115"/>
      <c r="G58" s="105"/>
      <c r="H58" s="106">
        <v>0</v>
      </c>
      <c r="I58" s="115"/>
      <c r="J58" s="8"/>
      <c r="K58" s="8"/>
      <c r="L58" s="8"/>
    </row>
    <row r="59" spans="1:12" x14ac:dyDescent="0.25">
      <c r="A59" s="108"/>
      <c r="B59" s="110"/>
      <c r="C59" s="110"/>
      <c r="D59" s="112"/>
      <c r="E59" s="114"/>
      <c r="F59" s="115"/>
      <c r="G59" s="105"/>
      <c r="H59" s="106"/>
      <c r="I59" s="115"/>
      <c r="J59" s="8"/>
      <c r="K59" s="8"/>
      <c r="L59" s="8"/>
    </row>
    <row r="60" spans="1:12" x14ac:dyDescent="0.25">
      <c r="A60" s="107">
        <v>7</v>
      </c>
      <c r="B60" s="109"/>
      <c r="C60" s="109"/>
      <c r="D60" s="111"/>
      <c r="E60" s="113"/>
      <c r="F60" s="115"/>
      <c r="G60" s="105"/>
      <c r="H60" s="106">
        <v>0</v>
      </c>
      <c r="I60" s="115"/>
      <c r="J60" s="8"/>
      <c r="K60" s="8"/>
      <c r="L60" s="8"/>
    </row>
    <row r="61" spans="1:12" x14ac:dyDescent="0.25">
      <c r="A61" s="108"/>
      <c r="B61" s="110"/>
      <c r="C61" s="110"/>
      <c r="D61" s="112"/>
      <c r="E61" s="114"/>
      <c r="F61" s="115"/>
      <c r="G61" s="105"/>
      <c r="H61" s="106"/>
      <c r="I61" s="115"/>
      <c r="J61" s="8"/>
      <c r="K61" s="8"/>
      <c r="L61" s="8"/>
    </row>
    <row r="62" spans="1:12" hidden="1" x14ac:dyDescent="0.25">
      <c r="A62" s="107">
        <v>8</v>
      </c>
      <c r="B62" s="109"/>
      <c r="C62" s="109"/>
      <c r="D62" s="111"/>
      <c r="E62" s="113"/>
      <c r="F62" s="115"/>
      <c r="G62" s="105"/>
      <c r="H62" s="106">
        <v>0</v>
      </c>
      <c r="I62" s="115"/>
      <c r="J62" s="8"/>
      <c r="K62" s="8"/>
      <c r="L62" s="8"/>
    </row>
    <row r="63" spans="1:12" hidden="1" x14ac:dyDescent="0.25">
      <c r="A63" s="108"/>
      <c r="B63" s="110"/>
      <c r="C63" s="110"/>
      <c r="D63" s="112"/>
      <c r="E63" s="114"/>
      <c r="F63" s="115"/>
      <c r="G63" s="105"/>
      <c r="H63" s="106"/>
      <c r="I63" s="115"/>
      <c r="J63" s="8"/>
      <c r="K63" s="8"/>
      <c r="L63" s="8"/>
    </row>
    <row r="64" spans="1:12" hidden="1" x14ac:dyDescent="0.25">
      <c r="A64" s="107">
        <v>9</v>
      </c>
      <c r="B64" s="109"/>
      <c r="C64" s="109"/>
      <c r="D64" s="111"/>
      <c r="E64" s="113"/>
      <c r="F64" s="115"/>
      <c r="G64" s="105"/>
      <c r="H64" s="106">
        <v>0</v>
      </c>
      <c r="I64" s="115"/>
      <c r="J64" s="8"/>
      <c r="K64" s="8"/>
      <c r="L64" s="8"/>
    </row>
    <row r="65" spans="1:12" hidden="1" x14ac:dyDescent="0.25">
      <c r="A65" s="108"/>
      <c r="B65" s="110"/>
      <c r="C65" s="110"/>
      <c r="D65" s="112"/>
      <c r="E65" s="114"/>
      <c r="F65" s="115"/>
      <c r="G65" s="105"/>
      <c r="H65" s="106"/>
      <c r="I65" s="115"/>
      <c r="J65" s="8"/>
      <c r="K65" s="8"/>
      <c r="L65" s="8"/>
    </row>
    <row r="66" spans="1:12" hidden="1" x14ac:dyDescent="0.25">
      <c r="A66" s="107">
        <v>10</v>
      </c>
      <c r="B66" s="109"/>
      <c r="C66" s="109"/>
      <c r="D66" s="111"/>
      <c r="E66" s="113"/>
      <c r="F66" s="115"/>
      <c r="G66" s="105"/>
      <c r="H66" s="106">
        <v>0</v>
      </c>
      <c r="I66" s="115"/>
      <c r="J66" s="8"/>
      <c r="K66" s="1"/>
      <c r="L66" s="1"/>
    </row>
    <row r="67" spans="1:12" hidden="1" x14ac:dyDescent="0.25">
      <c r="A67" s="108"/>
      <c r="B67" s="110"/>
      <c r="C67" s="110"/>
      <c r="D67" s="112"/>
      <c r="E67" s="114"/>
      <c r="F67" s="115"/>
      <c r="G67" s="105"/>
      <c r="H67" s="106"/>
      <c r="I67" s="115"/>
      <c r="J67" s="8"/>
      <c r="K67" s="1"/>
      <c r="L67" s="1"/>
    </row>
    <row r="68" spans="1:12" hidden="1" x14ac:dyDescent="0.25">
      <c r="A68" s="107">
        <v>11</v>
      </c>
      <c r="B68" s="109"/>
      <c r="C68" s="109"/>
      <c r="D68" s="111"/>
      <c r="E68" s="113"/>
      <c r="F68" s="115"/>
      <c r="G68" s="105"/>
      <c r="H68" s="106">
        <v>0</v>
      </c>
      <c r="I68" s="115"/>
      <c r="J68" s="8"/>
      <c r="K68" s="1"/>
      <c r="L68" s="1"/>
    </row>
    <row r="69" spans="1:12" hidden="1" x14ac:dyDescent="0.25">
      <c r="A69" s="108"/>
      <c r="B69" s="110"/>
      <c r="C69" s="110"/>
      <c r="D69" s="112"/>
      <c r="E69" s="114"/>
      <c r="F69" s="115"/>
      <c r="G69" s="105"/>
      <c r="H69" s="106"/>
      <c r="I69" s="115"/>
      <c r="J69" s="8"/>
      <c r="K69" s="1"/>
      <c r="L69" s="1"/>
    </row>
    <row r="70" spans="1:12" hidden="1" x14ac:dyDescent="0.25">
      <c r="A70" s="107">
        <v>12</v>
      </c>
      <c r="B70" s="109"/>
      <c r="C70" s="109"/>
      <c r="D70" s="111"/>
      <c r="E70" s="113"/>
      <c r="F70" s="115"/>
      <c r="G70" s="105"/>
      <c r="H70" s="106">
        <v>0</v>
      </c>
      <c r="I70" s="115"/>
      <c r="J70" s="8"/>
      <c r="K70" s="8"/>
      <c r="L70" s="8"/>
    </row>
    <row r="71" spans="1:12" hidden="1" x14ac:dyDescent="0.25">
      <c r="A71" s="108"/>
      <c r="B71" s="110"/>
      <c r="C71" s="110"/>
      <c r="D71" s="112"/>
      <c r="E71" s="114"/>
      <c r="F71" s="115"/>
      <c r="G71" s="105"/>
      <c r="H71" s="106"/>
      <c r="I71" s="115"/>
      <c r="J71" s="8"/>
      <c r="K71" s="8"/>
      <c r="L71" s="8"/>
    </row>
    <row r="72" spans="1:12" hidden="1" x14ac:dyDescent="0.25">
      <c r="A72" s="107">
        <v>13</v>
      </c>
      <c r="B72" s="109"/>
      <c r="C72" s="109"/>
      <c r="D72" s="111"/>
      <c r="E72" s="113"/>
      <c r="F72" s="115"/>
      <c r="G72" s="105"/>
      <c r="H72" s="106">
        <v>0</v>
      </c>
      <c r="I72" s="115"/>
      <c r="J72" s="8"/>
      <c r="K72" s="8"/>
      <c r="L72" s="8"/>
    </row>
    <row r="73" spans="1:12" hidden="1" x14ac:dyDescent="0.25">
      <c r="A73" s="108"/>
      <c r="B73" s="110"/>
      <c r="C73" s="110"/>
      <c r="D73" s="112"/>
      <c r="E73" s="114"/>
      <c r="F73" s="115"/>
      <c r="G73" s="105"/>
      <c r="H73" s="106"/>
      <c r="I73" s="115"/>
      <c r="J73" s="8"/>
      <c r="K73" s="8"/>
      <c r="L73" s="8"/>
    </row>
    <row r="74" spans="1:12" hidden="1" x14ac:dyDescent="0.25">
      <c r="A74" s="107">
        <v>14</v>
      </c>
      <c r="B74" s="113"/>
      <c r="C74" s="109"/>
      <c r="D74" s="111"/>
      <c r="E74" s="113"/>
      <c r="F74" s="115"/>
      <c r="G74" s="105"/>
      <c r="H74" s="106">
        <v>0</v>
      </c>
      <c r="I74" s="115"/>
      <c r="J74" s="8"/>
      <c r="K74" s="8"/>
      <c r="L74" s="8"/>
    </row>
    <row r="75" spans="1:12" hidden="1" x14ac:dyDescent="0.25">
      <c r="A75" s="108"/>
      <c r="B75" s="114"/>
      <c r="C75" s="110"/>
      <c r="D75" s="112"/>
      <c r="E75" s="114"/>
      <c r="F75" s="115"/>
      <c r="G75" s="105"/>
      <c r="H75" s="106"/>
      <c r="I75" s="115"/>
      <c r="J75" s="8"/>
      <c r="K75" s="8"/>
      <c r="L75" s="8"/>
    </row>
    <row r="76" spans="1:12" hidden="1" x14ac:dyDescent="0.25">
      <c r="A76" s="107">
        <v>15</v>
      </c>
      <c r="B76" s="109"/>
      <c r="C76" s="109"/>
      <c r="D76" s="111"/>
      <c r="E76" s="113"/>
      <c r="F76" s="115"/>
      <c r="G76" s="105"/>
      <c r="H76" s="106">
        <v>0</v>
      </c>
      <c r="I76" s="115"/>
      <c r="J76" s="8"/>
      <c r="K76" s="8"/>
      <c r="L76" s="8"/>
    </row>
    <row r="77" spans="1:12" hidden="1" x14ac:dyDescent="0.25">
      <c r="A77" s="108"/>
      <c r="B77" s="110"/>
      <c r="C77" s="110"/>
      <c r="D77" s="112"/>
      <c r="E77" s="114"/>
      <c r="F77" s="115"/>
      <c r="G77" s="105"/>
      <c r="H77" s="106"/>
      <c r="I77" s="115"/>
      <c r="J77" s="8"/>
      <c r="K77" s="8"/>
      <c r="L77" s="8"/>
    </row>
    <row r="78" spans="1:12" hidden="1" x14ac:dyDescent="0.25">
      <c r="A78" s="107">
        <v>16</v>
      </c>
      <c r="B78" s="109"/>
      <c r="C78" s="109"/>
      <c r="D78" s="111"/>
      <c r="E78" s="113"/>
      <c r="F78" s="115"/>
      <c r="G78" s="105"/>
      <c r="H78" s="106">
        <v>0</v>
      </c>
      <c r="I78" s="115"/>
      <c r="J78" s="8"/>
      <c r="K78" s="8"/>
      <c r="L78" s="8"/>
    </row>
    <row r="79" spans="1:12" hidden="1" x14ac:dyDescent="0.25">
      <c r="A79" s="108"/>
      <c r="B79" s="110"/>
      <c r="C79" s="110"/>
      <c r="D79" s="112"/>
      <c r="E79" s="114"/>
      <c r="F79" s="115"/>
      <c r="G79" s="105"/>
      <c r="H79" s="106"/>
      <c r="I79" s="115"/>
      <c r="J79" s="8"/>
      <c r="K79" s="8"/>
      <c r="L79" s="8"/>
    </row>
    <row r="80" spans="1:12" hidden="1" x14ac:dyDescent="0.25">
      <c r="A80" s="107">
        <v>17</v>
      </c>
      <c r="B80" s="109"/>
      <c r="C80" s="109"/>
      <c r="D80" s="111"/>
      <c r="E80" s="113"/>
      <c r="F80" s="115"/>
      <c r="G80" s="105"/>
      <c r="H80" s="106">
        <v>0</v>
      </c>
      <c r="I80" s="115"/>
      <c r="J80" s="8"/>
      <c r="K80" s="8"/>
      <c r="L80" s="8"/>
    </row>
    <row r="81" spans="1:12" hidden="1" x14ac:dyDescent="0.25">
      <c r="A81" s="108"/>
      <c r="B81" s="110"/>
      <c r="C81" s="110"/>
      <c r="D81" s="112"/>
      <c r="E81" s="114"/>
      <c r="F81" s="115"/>
      <c r="G81" s="105"/>
      <c r="H81" s="106"/>
      <c r="I81" s="115"/>
      <c r="J81" s="8"/>
      <c r="K81" s="8"/>
      <c r="L81" s="8"/>
    </row>
    <row r="82" spans="1:12" hidden="1" x14ac:dyDescent="0.25">
      <c r="A82" s="107">
        <v>18</v>
      </c>
      <c r="B82" s="109"/>
      <c r="C82" s="109"/>
      <c r="D82" s="111"/>
      <c r="E82" s="113"/>
      <c r="F82" s="115"/>
      <c r="G82" s="105"/>
      <c r="H82" s="106">
        <v>0</v>
      </c>
      <c r="I82" s="115"/>
      <c r="J82" s="8"/>
      <c r="K82" s="8"/>
      <c r="L82" s="8"/>
    </row>
    <row r="83" spans="1:12" hidden="1" x14ac:dyDescent="0.25">
      <c r="A83" s="108"/>
      <c r="B83" s="110"/>
      <c r="C83" s="110"/>
      <c r="D83" s="112"/>
      <c r="E83" s="114"/>
      <c r="F83" s="115"/>
      <c r="G83" s="105"/>
      <c r="H83" s="106"/>
      <c r="I83" s="115"/>
      <c r="J83" s="8"/>
      <c r="K83" s="8"/>
      <c r="L83" s="8"/>
    </row>
    <row r="84" spans="1:12" hidden="1" x14ac:dyDescent="0.25">
      <c r="A84" s="107">
        <v>19</v>
      </c>
      <c r="B84" s="109"/>
      <c r="C84" s="109"/>
      <c r="D84" s="111"/>
      <c r="E84" s="113"/>
      <c r="F84" s="115"/>
      <c r="G84" s="105"/>
      <c r="H84" s="106">
        <v>0</v>
      </c>
      <c r="I84" s="115"/>
      <c r="J84" s="8"/>
      <c r="K84" s="8"/>
      <c r="L84" s="8"/>
    </row>
    <row r="85" spans="1:12" hidden="1" x14ac:dyDescent="0.25">
      <c r="A85" s="108"/>
      <c r="B85" s="110"/>
      <c r="C85" s="110"/>
      <c r="D85" s="112"/>
      <c r="E85" s="114"/>
      <c r="F85" s="115"/>
      <c r="G85" s="105"/>
      <c r="H85" s="106"/>
      <c r="I85" s="115"/>
      <c r="J85" s="8"/>
      <c r="K85" s="8"/>
      <c r="L85" s="8"/>
    </row>
    <row r="86" spans="1:12" hidden="1" x14ac:dyDescent="0.25">
      <c r="A86" s="107">
        <v>20</v>
      </c>
      <c r="B86" s="109"/>
      <c r="C86" s="109"/>
      <c r="D86" s="111"/>
      <c r="E86" s="113"/>
      <c r="F86" s="115"/>
      <c r="G86" s="105"/>
      <c r="H86" s="106">
        <v>0</v>
      </c>
      <c r="I86" s="115"/>
      <c r="J86" s="8"/>
      <c r="K86" s="8"/>
      <c r="L86" s="8"/>
    </row>
    <row r="87" spans="1:12" hidden="1" x14ac:dyDescent="0.25">
      <c r="A87" s="108"/>
      <c r="B87" s="110"/>
      <c r="C87" s="110"/>
      <c r="D87" s="112"/>
      <c r="E87" s="114"/>
      <c r="F87" s="115"/>
      <c r="G87" s="105"/>
      <c r="H87" s="106"/>
      <c r="I87" s="115"/>
      <c r="J87" s="8"/>
      <c r="K87" s="8"/>
      <c r="L87" s="8"/>
    </row>
    <row r="88" spans="1:12" hidden="1" x14ac:dyDescent="0.25">
      <c r="A88" s="107">
        <v>21</v>
      </c>
      <c r="B88" s="113"/>
      <c r="C88" s="109"/>
      <c r="D88" s="111"/>
      <c r="E88" s="113"/>
      <c r="F88" s="115"/>
      <c r="G88" s="105"/>
      <c r="H88" s="106">
        <v>0</v>
      </c>
      <c r="I88" s="1"/>
      <c r="J88" s="8"/>
      <c r="K88" s="1"/>
      <c r="L88" s="1"/>
    </row>
    <row r="89" spans="1:12" hidden="1" x14ac:dyDescent="0.25">
      <c r="A89" s="108"/>
      <c r="B89" s="110"/>
      <c r="C89" s="110"/>
      <c r="D89" s="112"/>
      <c r="E89" s="114"/>
      <c r="F89" s="115"/>
      <c r="G89" s="105"/>
      <c r="H89" s="106"/>
      <c r="I89" s="1"/>
      <c r="J89" s="8"/>
      <c r="K89" s="1"/>
      <c r="L89" s="1"/>
    </row>
    <row r="90" spans="1:12" x14ac:dyDescent="0.25">
      <c r="A90" s="107">
        <v>22</v>
      </c>
      <c r="B90" s="109"/>
      <c r="C90" s="109"/>
      <c r="D90" s="111"/>
      <c r="E90" s="113"/>
      <c r="F90" s="115"/>
      <c r="G90" s="105"/>
      <c r="H90" s="106">
        <v>0</v>
      </c>
      <c r="I90" s="1"/>
      <c r="J90" s="8"/>
      <c r="K90" s="1"/>
      <c r="L90" s="1"/>
    </row>
    <row r="91" spans="1:12" x14ac:dyDescent="0.25">
      <c r="A91" s="108"/>
      <c r="B91" s="110"/>
      <c r="C91" s="110"/>
      <c r="D91" s="112"/>
      <c r="E91" s="114"/>
      <c r="F91" s="115"/>
      <c r="G91" s="105"/>
      <c r="H91" s="106"/>
      <c r="I91" s="1"/>
      <c r="J91" s="1"/>
      <c r="K91" s="1"/>
      <c r="L91" s="1"/>
    </row>
    <row r="92" spans="1:12" x14ac:dyDescent="0.25">
      <c r="A92" s="107">
        <v>23</v>
      </c>
      <c r="B92" s="109"/>
      <c r="C92" s="109"/>
      <c r="D92" s="111"/>
      <c r="E92" s="113"/>
      <c r="F92" s="115"/>
      <c r="G92" s="105"/>
      <c r="H92" s="106">
        <v>0</v>
      </c>
      <c r="I92" s="1"/>
      <c r="J92" s="1"/>
      <c r="K92" s="1"/>
      <c r="L92" s="1"/>
    </row>
    <row r="93" spans="1:12" x14ac:dyDescent="0.25">
      <c r="A93" s="108"/>
      <c r="B93" s="110"/>
      <c r="C93" s="110"/>
      <c r="D93" s="112"/>
      <c r="E93" s="114"/>
      <c r="F93" s="115"/>
      <c r="G93" s="105"/>
      <c r="H93" s="106"/>
      <c r="I93" s="1"/>
      <c r="J93" s="1"/>
      <c r="K93" s="1"/>
      <c r="L93" s="1"/>
    </row>
    <row r="94" spans="1:12" x14ac:dyDescent="0.25">
      <c r="A94" s="107">
        <v>24</v>
      </c>
      <c r="B94" s="109"/>
      <c r="C94" s="109"/>
      <c r="D94" s="111"/>
      <c r="E94" s="113"/>
      <c r="F94" s="115"/>
      <c r="G94" s="105"/>
      <c r="H94" s="106">
        <v>0</v>
      </c>
      <c r="I94" s="1"/>
      <c r="J94" s="1"/>
      <c r="K94" s="1"/>
      <c r="L94" s="1"/>
    </row>
    <row r="95" spans="1:12" x14ac:dyDescent="0.25">
      <c r="A95" s="108"/>
      <c r="B95" s="110"/>
      <c r="C95" s="110"/>
      <c r="D95" s="112"/>
      <c r="E95" s="114"/>
      <c r="F95" s="115"/>
      <c r="G95" s="105"/>
      <c r="H95" s="106"/>
      <c r="I95" s="1"/>
      <c r="J95" s="1"/>
      <c r="K95" s="1"/>
      <c r="L95" s="1"/>
    </row>
    <row r="96" spans="1:12" x14ac:dyDescent="0.25">
      <c r="A96" s="107">
        <v>25</v>
      </c>
      <c r="B96" s="109"/>
      <c r="C96" s="109"/>
      <c r="D96" s="111"/>
      <c r="E96" s="113"/>
      <c r="F96" s="115"/>
      <c r="G96" s="105"/>
      <c r="H96" s="106">
        <v>0</v>
      </c>
      <c r="I96" s="1"/>
      <c r="J96" s="1"/>
      <c r="K96" s="1"/>
      <c r="L96" s="1"/>
    </row>
    <row r="97" spans="1:12" x14ac:dyDescent="0.25">
      <c r="A97" s="108"/>
      <c r="B97" s="110"/>
      <c r="C97" s="110"/>
      <c r="D97" s="112"/>
      <c r="E97" s="114"/>
      <c r="F97" s="115"/>
      <c r="G97" s="105"/>
      <c r="H97" s="106"/>
      <c r="I97" s="1"/>
      <c r="J97" s="1"/>
      <c r="K97" s="1"/>
      <c r="L97" s="1"/>
    </row>
    <row r="98" spans="1:12" x14ac:dyDescent="0.25">
      <c r="A98" s="17"/>
      <c r="B98" s="18"/>
      <c r="C98" s="18"/>
      <c r="D98" s="19"/>
      <c r="E98" s="20"/>
      <c r="F98" s="20"/>
      <c r="G98" s="21"/>
      <c r="H98" s="22">
        <f>SUM(H48:H97)</f>
        <v>0</v>
      </c>
      <c r="I98" s="1"/>
      <c r="J98" s="1"/>
      <c r="K98" s="1"/>
      <c r="L98" s="1"/>
    </row>
    <row r="99" spans="1:12" x14ac:dyDescent="0.25">
      <c r="A99" s="104" t="s">
        <v>48</v>
      </c>
      <c r="B99" s="104"/>
      <c r="C99" s="104"/>
      <c r="D99" s="104"/>
      <c r="E99" s="104"/>
      <c r="F99" s="104"/>
      <c r="G99" s="104"/>
      <c r="H99" s="104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23" t="s">
        <v>11</v>
      </c>
      <c r="I100" s="1"/>
      <c r="K100" s="1"/>
      <c r="L100" s="1"/>
    </row>
    <row r="101" spans="1:12" x14ac:dyDescent="0.25">
      <c r="A101" s="24">
        <v>2</v>
      </c>
      <c r="B101" s="25"/>
      <c r="C101" s="25"/>
      <c r="D101" s="26"/>
      <c r="E101" s="27"/>
      <c r="F101" s="33"/>
      <c r="G101" s="31"/>
      <c r="H101" s="49"/>
      <c r="I101" s="1"/>
      <c r="K101" s="1"/>
      <c r="L101" s="1"/>
    </row>
    <row r="102" spans="1:12" x14ac:dyDescent="0.25">
      <c r="A102" s="24">
        <v>3</v>
      </c>
      <c r="B102" s="25"/>
      <c r="C102" s="25"/>
      <c r="D102" s="26"/>
      <c r="E102" s="27"/>
      <c r="F102" s="33"/>
      <c r="G102" s="31"/>
      <c r="H102" s="54"/>
      <c r="I102" s="1"/>
      <c r="K102" s="1"/>
      <c r="L102" s="1"/>
    </row>
    <row r="103" spans="1:12" x14ac:dyDescent="0.25">
      <c r="A103" s="24">
        <v>4</v>
      </c>
      <c r="B103" s="25"/>
      <c r="C103" s="25"/>
      <c r="D103" s="26"/>
      <c r="E103" s="27"/>
      <c r="F103" s="33"/>
      <c r="G103" s="31"/>
      <c r="H103" s="54"/>
      <c r="I103" s="1"/>
      <c r="K103" s="1"/>
      <c r="L103" s="1"/>
    </row>
    <row r="104" spans="1:12" x14ac:dyDescent="0.25">
      <c r="A104" s="24">
        <v>5</v>
      </c>
      <c r="B104" s="25"/>
      <c r="C104" s="25"/>
      <c r="D104" s="26"/>
      <c r="E104" s="27"/>
      <c r="F104" s="33"/>
      <c r="G104" s="31"/>
      <c r="H104" s="54"/>
      <c r="I104" s="1"/>
      <c r="K104" s="1"/>
      <c r="L104" s="1"/>
    </row>
    <row r="105" spans="1:12" ht="15.75" thickBot="1" x14ac:dyDescent="0.3">
      <c r="A105" s="40"/>
      <c r="B105" s="41"/>
      <c r="C105" s="41"/>
      <c r="D105" s="42"/>
      <c r="E105" s="43"/>
      <c r="F105" s="43"/>
      <c r="G105" s="44"/>
      <c r="H105" s="45">
        <f>SUM(H101:H104)</f>
        <v>0</v>
      </c>
    </row>
    <row r="106" spans="1:12" ht="15.75" thickBot="1" x14ac:dyDescent="0.3">
      <c r="A106" s="2"/>
      <c r="B106" s="1"/>
      <c r="C106" s="1"/>
      <c r="D106" s="3"/>
      <c r="E106" s="8"/>
      <c r="F106" s="8"/>
      <c r="G106" s="46" t="s">
        <v>52</v>
      </c>
      <c r="H106" s="47">
        <f>SUM(H105,H98)</f>
        <v>0</v>
      </c>
    </row>
    <row r="107" spans="1:12" ht="15.75" thickBot="1" x14ac:dyDescent="0.3">
      <c r="A107" s="2"/>
      <c r="B107" s="1"/>
      <c r="C107" s="1"/>
      <c r="D107" s="3"/>
      <c r="E107" s="8"/>
      <c r="F107" s="8"/>
      <c r="G107" s="9"/>
      <c r="H107" s="51"/>
    </row>
    <row r="108" spans="1:12" ht="15.75" thickBot="1" x14ac:dyDescent="0.3">
      <c r="A108" s="2"/>
      <c r="B108" s="1"/>
      <c r="C108" s="1"/>
      <c r="D108" s="3"/>
      <c r="E108" s="8"/>
      <c r="F108" s="8"/>
      <c r="G108" s="46" t="s">
        <v>53</v>
      </c>
      <c r="H108" s="52">
        <f>SUM(H106,H38)</f>
        <v>12953.74</v>
      </c>
    </row>
    <row r="109" spans="1:12" x14ac:dyDescent="0.25">
      <c r="A109" s="2"/>
      <c r="B109" s="1"/>
      <c r="C109" s="1"/>
      <c r="D109" s="3"/>
      <c r="E109" s="8"/>
      <c r="F109" s="8"/>
      <c r="G109" s="9"/>
      <c r="H109" s="5"/>
    </row>
    <row r="110" spans="1:12" x14ac:dyDescent="0.25">
      <c r="A110" s="2"/>
      <c r="B110" s="1"/>
      <c r="C110" s="1"/>
      <c r="D110" s="3"/>
      <c r="E110" s="8"/>
      <c r="F110" s="8"/>
      <c r="G110" s="9"/>
      <c r="H110" s="5"/>
    </row>
    <row r="111" spans="1:12" x14ac:dyDescent="0.25">
      <c r="A111" s="2"/>
      <c r="B111" s="1"/>
      <c r="C111" s="1"/>
      <c r="D111" s="3"/>
      <c r="E111" s="8"/>
      <c r="F111" s="8"/>
      <c r="G111" s="9"/>
      <c r="H111" s="5"/>
    </row>
    <row r="112" spans="1:12" x14ac:dyDescent="0.25">
      <c r="A112" s="2"/>
      <c r="B112" s="1"/>
      <c r="C112" s="1"/>
      <c r="D112" s="3"/>
      <c r="E112" s="8"/>
      <c r="F112" s="8"/>
      <c r="G112" s="9"/>
      <c r="H112" s="5"/>
    </row>
    <row r="113" spans="1:8" x14ac:dyDescent="0.25">
      <c r="A113" s="2"/>
      <c r="B113" s="1"/>
      <c r="C113" s="1"/>
      <c r="D113" s="3"/>
      <c r="E113" s="8"/>
      <c r="F113" s="8"/>
      <c r="G113" s="9"/>
      <c r="H113" s="5"/>
    </row>
    <row r="114" spans="1:8" x14ac:dyDescent="0.25">
      <c r="A114" s="2"/>
      <c r="B114" s="1"/>
      <c r="C114" s="1"/>
      <c r="D114" s="3"/>
      <c r="E114" s="8"/>
      <c r="F114" s="8"/>
      <c r="G114" s="9"/>
      <c r="H114" s="5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6" priority="1" operator="equal">
      <formula>0</formula>
    </cfRule>
  </conditionalFormatting>
  <pageMargins left="0.7" right="0.7" top="0.75" bottom="0.75" header="0.3" footer="0.3"/>
  <pageSetup scale="49" fitToHeight="0" orientation="portrait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AE30-7935-41B8-BAB3-92F633DC3CE2}">
  <sheetPr>
    <pageSetUpPr fitToPage="1"/>
  </sheetPr>
  <dimension ref="A1:Q109"/>
  <sheetViews>
    <sheetView workbookViewId="0">
      <selection activeCell="C13" sqref="C13"/>
    </sheetView>
  </sheetViews>
  <sheetFormatPr defaultColWidth="9.140625" defaultRowHeight="15" x14ac:dyDescent="0.25"/>
  <cols>
    <col min="1" max="1" width="14" style="50" customWidth="1"/>
    <col min="2" max="2" width="33.28515625" style="50" customWidth="1"/>
    <col min="3" max="3" width="13.140625" style="50" customWidth="1"/>
    <col min="4" max="4" width="12" style="50" customWidth="1"/>
    <col min="5" max="5" width="16.5703125" style="50" customWidth="1"/>
    <col min="6" max="6" width="15.28515625" style="50" customWidth="1"/>
    <col min="7" max="7" width="18.140625" style="50" customWidth="1"/>
    <col min="8" max="8" width="3" style="50" customWidth="1"/>
    <col min="9" max="9" width="16.5703125" style="60" customWidth="1"/>
    <col min="10" max="10" width="16" style="50" customWidth="1"/>
    <col min="11" max="11" width="20.7109375" style="60" customWidth="1"/>
    <col min="12" max="12" width="14.85546875" style="50" customWidth="1"/>
    <col min="13" max="13" width="9.140625" style="50"/>
    <col min="14" max="14" width="8" style="50" customWidth="1"/>
    <col min="15" max="15" width="7.42578125" style="50" customWidth="1"/>
    <col min="16" max="16384" width="9.140625" style="50"/>
  </cols>
  <sheetData>
    <row r="1" spans="1:17" ht="18.75" x14ac:dyDescent="0.25">
      <c r="A1" s="122"/>
      <c r="B1" s="122"/>
      <c r="C1" s="122"/>
      <c r="D1" s="122"/>
      <c r="E1" s="122"/>
      <c r="F1" s="122"/>
      <c r="G1" s="122"/>
      <c r="H1" s="1"/>
    </row>
    <row r="2" spans="1:17" x14ac:dyDescent="0.25">
      <c r="A2" s="1"/>
      <c r="B2" s="1"/>
      <c r="C2" s="3"/>
      <c r="D2" s="1"/>
      <c r="E2" s="1"/>
      <c r="F2" s="4"/>
      <c r="G2" s="5"/>
      <c r="H2" s="1"/>
    </row>
    <row r="3" spans="1:17" x14ac:dyDescent="0.25">
      <c r="A3" s="1"/>
      <c r="B3" s="1"/>
      <c r="C3" s="3"/>
      <c r="D3" s="123" t="s">
        <v>1</v>
      </c>
      <c r="E3" s="123"/>
      <c r="F3" s="61">
        <v>44243</v>
      </c>
      <c r="G3" s="5"/>
      <c r="H3" s="1"/>
    </row>
    <row r="4" spans="1:17" x14ac:dyDescent="0.25">
      <c r="A4" s="1"/>
      <c r="B4" s="1"/>
      <c r="C4" s="3"/>
      <c r="D4" s="124" t="s">
        <v>2</v>
      </c>
      <c r="E4" s="124"/>
      <c r="F4" s="7">
        <v>40791</v>
      </c>
      <c r="G4" s="5"/>
      <c r="H4" s="1"/>
    </row>
    <row r="5" spans="1:17" x14ac:dyDescent="0.25">
      <c r="A5" s="1"/>
      <c r="B5" s="1"/>
      <c r="C5" s="3"/>
      <c r="D5" s="8"/>
      <c r="E5" s="8"/>
      <c r="F5" s="9"/>
      <c r="G5" s="10" t="s">
        <v>83</v>
      </c>
      <c r="H5" s="10"/>
    </row>
    <row r="6" spans="1:17" ht="15.75" x14ac:dyDescent="0.25">
      <c r="A6" s="121" t="s">
        <v>84</v>
      </c>
      <c r="B6" s="121"/>
      <c r="C6" s="121"/>
      <c r="D6" s="121"/>
      <c r="E6" s="121"/>
      <c r="F6" s="121"/>
      <c r="G6" s="121"/>
      <c r="H6" s="62"/>
      <c r="I6" s="63"/>
      <c r="J6" s="63"/>
      <c r="K6" s="64"/>
      <c r="L6" s="63"/>
      <c r="M6" s="65"/>
    </row>
    <row r="7" spans="1:17" ht="47.25" customHeight="1" x14ac:dyDescent="0.25">
      <c r="A7" s="14" t="s">
        <v>85</v>
      </c>
      <c r="B7" s="14" t="s">
        <v>86</v>
      </c>
      <c r="C7" s="66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8"/>
      <c r="I7" s="67" t="s">
        <v>91</v>
      </c>
      <c r="J7" s="67" t="s">
        <v>92</v>
      </c>
      <c r="K7" s="67" t="s">
        <v>93</v>
      </c>
      <c r="L7" s="67" t="s">
        <v>94</v>
      </c>
    </row>
    <row r="8" spans="1:17" ht="30" customHeight="1" x14ac:dyDescent="0.25">
      <c r="A8" s="68">
        <v>1</v>
      </c>
      <c r="B8" s="69" t="s">
        <v>95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24">
        <v>16500</v>
      </c>
      <c r="M8" s="78"/>
      <c r="N8" s="78"/>
      <c r="O8" s="78"/>
      <c r="P8" s="78"/>
      <c r="Q8" s="78"/>
    </row>
    <row r="9" spans="1:17" ht="30" customHeight="1" x14ac:dyDescent="0.25">
      <c r="A9" s="68">
        <v>2</v>
      </c>
      <c r="B9" s="69" t="s">
        <v>96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79"/>
      <c r="I9" s="80">
        <v>3530</v>
      </c>
      <c r="J9" s="76"/>
      <c r="K9" s="76"/>
      <c r="L9" s="24">
        <v>3500</v>
      </c>
    </row>
    <row r="10" spans="1:17" ht="30" customHeight="1" x14ac:dyDescent="0.25">
      <c r="A10" s="68">
        <v>3</v>
      </c>
      <c r="B10" s="69" t="s">
        <v>97</v>
      </c>
      <c r="C10" s="81">
        <v>100</v>
      </c>
      <c r="D10" s="71">
        <v>14</v>
      </c>
      <c r="E10" s="72">
        <f t="shared" si="0"/>
        <v>1400</v>
      </c>
      <c r="F10" s="73">
        <v>12</v>
      </c>
      <c r="G10" s="74">
        <f t="shared" si="1"/>
        <v>116.67</v>
      </c>
      <c r="H10" s="79"/>
      <c r="I10" s="80">
        <v>110</v>
      </c>
      <c r="J10" s="76">
        <v>10</v>
      </c>
      <c r="K10" s="82">
        <v>100</v>
      </c>
      <c r="L10" s="24">
        <v>5445</v>
      </c>
    </row>
    <row r="11" spans="1:17" ht="30" customHeight="1" x14ac:dyDescent="0.25">
      <c r="A11" s="68">
        <v>4</v>
      </c>
      <c r="B11" s="69" t="s">
        <v>98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0">
        <v>1203</v>
      </c>
      <c r="J11" s="76"/>
      <c r="K11" s="24"/>
      <c r="L11" s="24"/>
    </row>
    <row r="12" spans="1:17" ht="30" customHeight="1" x14ac:dyDescent="0.25">
      <c r="A12" s="68">
        <v>5</v>
      </c>
      <c r="B12" s="69" t="s">
        <v>99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0">
        <v>93</v>
      </c>
      <c r="J12" s="76"/>
      <c r="K12" s="24"/>
      <c r="L12" s="24"/>
    </row>
    <row r="13" spans="1:17" ht="30" customHeight="1" x14ac:dyDescent="0.25">
      <c r="A13" s="68">
        <v>6</v>
      </c>
      <c r="B13" s="69" t="s">
        <v>100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0">
        <v>5</v>
      </c>
      <c r="J13" s="76"/>
      <c r="K13" s="24"/>
      <c r="L13" s="24"/>
    </row>
    <row r="14" spans="1:17" ht="30" customHeight="1" x14ac:dyDescent="0.25">
      <c r="A14" s="68">
        <v>7</v>
      </c>
      <c r="B14" s="69" t="s">
        <v>101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0">
        <v>32</v>
      </c>
      <c r="J14" s="76"/>
      <c r="K14" s="24"/>
      <c r="L14" s="24"/>
    </row>
    <row r="15" spans="1:17" ht="30" customHeight="1" x14ac:dyDescent="0.25">
      <c r="A15" s="68">
        <v>8</v>
      </c>
      <c r="B15" s="69" t="s">
        <v>102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0">
        <v>5</v>
      </c>
      <c r="J15" s="76"/>
      <c r="K15" s="24"/>
      <c r="L15" s="24"/>
    </row>
    <row r="16" spans="1:17" ht="30" customHeight="1" x14ac:dyDescent="0.25">
      <c r="A16" s="68">
        <v>9</v>
      </c>
      <c r="B16" s="69" t="s">
        <v>103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0">
        <v>13</v>
      </c>
      <c r="J16" s="76"/>
      <c r="K16" s="24"/>
      <c r="L16" s="24"/>
    </row>
    <row r="17" spans="1:12" ht="30" customHeight="1" x14ac:dyDescent="0.25">
      <c r="A17" s="68">
        <v>10</v>
      </c>
      <c r="B17" s="69" t="s">
        <v>104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0">
        <v>25</v>
      </c>
      <c r="J17" s="76"/>
      <c r="K17" s="24"/>
      <c r="L17" s="24"/>
    </row>
    <row r="18" spans="1:12" ht="30" customHeight="1" x14ac:dyDescent="0.25">
      <c r="A18" s="68">
        <v>11</v>
      </c>
      <c r="B18" s="69" t="s">
        <v>105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0">
        <v>97</v>
      </c>
      <c r="J18" s="76"/>
      <c r="K18" s="24"/>
      <c r="L18" s="24"/>
    </row>
    <row r="19" spans="1:12" ht="30" customHeight="1" x14ac:dyDescent="0.25">
      <c r="A19" s="68">
        <v>12</v>
      </c>
      <c r="B19" s="69" t="s">
        <v>106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0">
        <v>543</v>
      </c>
      <c r="J19" s="76"/>
      <c r="K19" s="24"/>
      <c r="L19" s="24"/>
    </row>
    <row r="20" spans="1:12" ht="30" customHeight="1" thickBot="1" x14ac:dyDescent="0.3">
      <c r="A20" s="68">
        <v>13</v>
      </c>
      <c r="B20" s="69" t="s">
        <v>107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0">
        <v>212</v>
      </c>
      <c r="J20" s="76"/>
      <c r="K20" s="24"/>
      <c r="L20" s="53"/>
    </row>
    <row r="21" spans="1:12" ht="30" customHeight="1" thickBot="1" x14ac:dyDescent="0.3">
      <c r="A21" s="68">
        <v>14</v>
      </c>
      <c r="B21" s="69" t="s">
        <v>108</v>
      </c>
      <c r="C21" s="81">
        <v>25445</v>
      </c>
      <c r="D21" s="83">
        <v>10</v>
      </c>
      <c r="E21" s="72">
        <f t="shared" si="0"/>
        <v>254450</v>
      </c>
      <c r="F21" s="73">
        <v>12</v>
      </c>
      <c r="G21" s="74">
        <f t="shared" si="1"/>
        <v>21204.17</v>
      </c>
      <c r="H21" s="75"/>
      <c r="I21" s="80">
        <v>25435</v>
      </c>
      <c r="J21" s="76">
        <v>10</v>
      </c>
      <c r="K21" s="84">
        <v>25445</v>
      </c>
      <c r="L21" s="85">
        <f>SUM(L8:L10)</f>
        <v>25445</v>
      </c>
    </row>
    <row r="22" spans="1:12" ht="30" customHeight="1" x14ac:dyDescent="0.25">
      <c r="A22" s="68"/>
      <c r="B22" s="68"/>
      <c r="C22" s="86"/>
      <c r="D22" s="87"/>
      <c r="E22" s="88"/>
      <c r="F22" s="68"/>
      <c r="G22" s="74"/>
      <c r="H22" s="8"/>
    </row>
    <row r="23" spans="1:12" ht="30" customHeight="1" x14ac:dyDescent="0.25">
      <c r="A23" s="68"/>
      <c r="B23" s="68"/>
      <c r="C23" s="86"/>
      <c r="D23" s="87"/>
      <c r="E23" s="88"/>
      <c r="F23" s="68"/>
      <c r="G23" s="89"/>
      <c r="H23" s="8"/>
    </row>
    <row r="24" spans="1:12" ht="30" customHeight="1" x14ac:dyDescent="0.25">
      <c r="C24" s="90"/>
      <c r="D24" s="91"/>
      <c r="E24" s="91"/>
      <c r="F24" s="92" t="s">
        <v>53</v>
      </c>
      <c r="G24" s="93">
        <f>SUM(G8:G23)</f>
        <v>25212.879999999997</v>
      </c>
      <c r="H24" s="8"/>
    </row>
    <row r="25" spans="1:12" x14ac:dyDescent="0.25">
      <c r="A25" s="1"/>
      <c r="B25" s="1"/>
      <c r="C25" s="3"/>
      <c r="D25" s="8"/>
      <c r="E25" s="8"/>
      <c r="F25" s="92" t="s">
        <v>109</v>
      </c>
      <c r="G25" s="94"/>
      <c r="H25" s="8"/>
    </row>
    <row r="26" spans="1:12" ht="15.75" thickBot="1" x14ac:dyDescent="0.3">
      <c r="A26" s="1"/>
      <c r="B26" s="1"/>
      <c r="C26" s="3"/>
      <c r="D26" s="8"/>
      <c r="E26" s="8"/>
      <c r="F26" s="9"/>
      <c r="G26" s="94"/>
      <c r="H26" s="8"/>
    </row>
    <row r="27" spans="1:12" ht="15.75" thickBot="1" x14ac:dyDescent="0.3">
      <c r="A27" s="1"/>
      <c r="B27" s="1"/>
      <c r="C27" s="3"/>
      <c r="D27" s="8"/>
      <c r="E27" s="8"/>
      <c r="F27" s="92" t="s">
        <v>53</v>
      </c>
      <c r="G27" s="95">
        <f>G24+G25</f>
        <v>25212.879999999997</v>
      </c>
      <c r="H27" s="1"/>
    </row>
    <row r="28" spans="1:12" x14ac:dyDescent="0.25">
      <c r="A28" s="1"/>
      <c r="B28" s="1"/>
      <c r="C28" s="3"/>
      <c r="D28" s="8"/>
      <c r="E28" s="8"/>
      <c r="F28" s="9"/>
      <c r="G28" s="5"/>
      <c r="H28" s="1"/>
    </row>
    <row r="29" spans="1:12" x14ac:dyDescent="0.25">
      <c r="A29" s="1"/>
      <c r="B29" s="1"/>
      <c r="C29" s="3"/>
      <c r="D29" s="8"/>
      <c r="E29" s="8"/>
      <c r="H29" s="1"/>
    </row>
    <row r="30" spans="1:12" x14ac:dyDescent="0.25">
      <c r="A30" s="1"/>
      <c r="B30" s="1"/>
      <c r="C30" s="3"/>
      <c r="D30" s="8"/>
      <c r="E30" s="8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50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10"/>
    </row>
    <row r="43" spans="8:10" x14ac:dyDescent="0.25">
      <c r="H43" s="1"/>
    </row>
    <row r="44" spans="8:10" x14ac:dyDescent="0.25">
      <c r="H44" s="8"/>
    </row>
    <row r="45" spans="8:10" x14ac:dyDescent="0.25">
      <c r="H45" s="8"/>
    </row>
    <row r="46" spans="8:10" x14ac:dyDescent="0.25">
      <c r="H46" s="8"/>
    </row>
    <row r="47" spans="8:10" x14ac:dyDescent="0.25">
      <c r="H47" s="8"/>
    </row>
    <row r="48" spans="8:10" x14ac:dyDescent="0.25">
      <c r="H48" s="8"/>
    </row>
    <row r="49" spans="8:8" x14ac:dyDescent="0.25">
      <c r="H49" s="8"/>
    </row>
    <row r="50" spans="8:8" x14ac:dyDescent="0.25">
      <c r="H50" s="8"/>
    </row>
    <row r="51" spans="8:8" x14ac:dyDescent="0.25">
      <c r="H51" s="8"/>
    </row>
    <row r="52" spans="8:8" x14ac:dyDescent="0.25">
      <c r="H52" s="8"/>
    </row>
    <row r="53" spans="8:8" x14ac:dyDescent="0.25">
      <c r="H53" s="8"/>
    </row>
    <row r="54" spans="8:8" x14ac:dyDescent="0.25">
      <c r="H54" s="8"/>
    </row>
    <row r="55" spans="8:8" x14ac:dyDescent="0.25">
      <c r="H55" s="8"/>
    </row>
    <row r="56" spans="8:8" x14ac:dyDescent="0.25">
      <c r="H56" s="8"/>
    </row>
    <row r="57" spans="8:8" x14ac:dyDescent="0.25">
      <c r="H57" s="8"/>
    </row>
    <row r="58" spans="8:8" x14ac:dyDescent="0.25">
      <c r="H58" s="8"/>
    </row>
    <row r="59" spans="8:8" x14ac:dyDescent="0.25">
      <c r="H59" s="8"/>
    </row>
    <row r="60" spans="8:8" x14ac:dyDescent="0.25">
      <c r="H60" s="8"/>
    </row>
    <row r="61" spans="8:8" x14ac:dyDescent="0.25">
      <c r="H61" s="8"/>
    </row>
    <row r="62" spans="8:8" x14ac:dyDescent="0.25">
      <c r="H62" s="8"/>
    </row>
    <row r="63" spans="8:8" x14ac:dyDescent="0.25">
      <c r="H63" s="8"/>
    </row>
    <row r="64" spans="8:8" x14ac:dyDescent="0.25">
      <c r="H64" s="8"/>
    </row>
    <row r="65" spans="8:8" x14ac:dyDescent="0.25">
      <c r="H65" s="8"/>
    </row>
    <row r="66" spans="8:8" x14ac:dyDescent="0.25">
      <c r="H66" s="8"/>
    </row>
    <row r="67" spans="8:8" x14ac:dyDescent="0.25">
      <c r="H67" s="8"/>
    </row>
    <row r="68" spans="8:8" x14ac:dyDescent="0.25">
      <c r="H68" s="8"/>
    </row>
    <row r="69" spans="8:8" x14ac:dyDescent="0.25">
      <c r="H69" s="8"/>
    </row>
    <row r="70" spans="8:8" x14ac:dyDescent="0.25">
      <c r="H70" s="8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8"/>
    </row>
    <row r="76" spans="8:8" x14ac:dyDescent="0.25">
      <c r="H76" s="8"/>
    </row>
    <row r="77" spans="8:8" x14ac:dyDescent="0.25">
      <c r="H77" s="8"/>
    </row>
    <row r="78" spans="8:8" x14ac:dyDescent="0.25">
      <c r="H78" s="8"/>
    </row>
    <row r="79" spans="8:8" x14ac:dyDescent="0.25">
      <c r="H79" s="8"/>
    </row>
    <row r="80" spans="8:8" x14ac:dyDescent="0.25">
      <c r="H80" s="8"/>
    </row>
    <row r="81" spans="8:8" x14ac:dyDescent="0.25">
      <c r="H81" s="8"/>
    </row>
    <row r="82" spans="8:8" x14ac:dyDescent="0.25">
      <c r="H82" s="8"/>
    </row>
    <row r="83" spans="8:8" x14ac:dyDescent="0.25">
      <c r="H83" s="8"/>
    </row>
    <row r="84" spans="8:8" x14ac:dyDescent="0.25">
      <c r="H84" s="8"/>
    </row>
    <row r="85" spans="8:8" x14ac:dyDescent="0.25">
      <c r="H85" s="8"/>
    </row>
    <row r="86" spans="8:8" x14ac:dyDescent="0.25">
      <c r="H86" s="8"/>
    </row>
    <row r="87" spans="8:8" x14ac:dyDescent="0.25">
      <c r="H87" s="8"/>
    </row>
    <row r="88" spans="8:8" x14ac:dyDescent="0.25">
      <c r="H88" s="8"/>
    </row>
    <row r="89" spans="8:8" x14ac:dyDescent="0.25">
      <c r="H89" s="8"/>
    </row>
    <row r="90" spans="8:8" x14ac:dyDescent="0.25">
      <c r="H90" s="8"/>
    </row>
    <row r="91" spans="8:8" x14ac:dyDescent="0.25">
      <c r="H91" s="8"/>
    </row>
    <row r="92" spans="8:8" x14ac:dyDescent="0.25">
      <c r="H92" s="8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64" fitToHeight="0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8EF14-2441-410B-96C9-A252B4FEC506}">
  <sheetPr>
    <pageSetUpPr fitToPage="1"/>
  </sheetPr>
  <dimension ref="A1:N118"/>
  <sheetViews>
    <sheetView topLeftCell="A20" workbookViewId="0">
      <selection activeCell="H41" activeCellId="1" sqref="H32 H41"/>
    </sheetView>
  </sheetViews>
  <sheetFormatPr defaultColWidth="9.140625"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2.42578125" style="50" customWidth="1"/>
    <col min="10" max="10" width="40.140625" style="50" customWidth="1"/>
    <col min="11" max="16384" width="9.140625" style="50"/>
  </cols>
  <sheetData>
    <row r="1" spans="1:14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"/>
      <c r="K1" s="1"/>
      <c r="L1" s="1"/>
    </row>
    <row r="2" spans="1:14" x14ac:dyDescent="0.25">
      <c r="A2" s="2"/>
      <c r="B2" s="1"/>
      <c r="C2" s="1"/>
      <c r="D2" s="3"/>
      <c r="E2" s="1"/>
      <c r="F2" s="1"/>
      <c r="G2" s="4"/>
      <c r="H2" s="5"/>
      <c r="I2" s="1"/>
      <c r="K2" s="1"/>
      <c r="L2" s="1"/>
    </row>
    <row r="3" spans="1:14" x14ac:dyDescent="0.25">
      <c r="A3" s="2"/>
      <c r="B3" s="1"/>
      <c r="C3" s="1"/>
      <c r="D3" s="3"/>
      <c r="E3" s="123" t="s">
        <v>1</v>
      </c>
      <c r="F3" s="123"/>
      <c r="G3" s="6">
        <v>44279</v>
      </c>
      <c r="H3" s="5"/>
      <c r="I3" s="1"/>
      <c r="K3" s="1"/>
      <c r="L3" s="1"/>
    </row>
    <row r="4" spans="1:14" x14ac:dyDescent="0.25">
      <c r="A4" s="2"/>
      <c r="B4" s="1"/>
      <c r="C4" s="1"/>
      <c r="D4" s="3"/>
      <c r="E4" s="124" t="s">
        <v>2</v>
      </c>
      <c r="F4" s="124"/>
      <c r="G4" s="7" t="s">
        <v>181</v>
      </c>
      <c r="H4" s="5"/>
      <c r="I4" s="1"/>
      <c r="K4" s="1"/>
      <c r="L4" s="1"/>
    </row>
    <row r="5" spans="1:14" x14ac:dyDescent="0.25">
      <c r="A5" s="2"/>
      <c r="B5" s="1"/>
      <c r="C5" s="1"/>
      <c r="D5" s="3"/>
      <c r="E5" s="8"/>
      <c r="F5" s="8"/>
      <c r="G5" s="9"/>
      <c r="H5" s="10" t="s">
        <v>3</v>
      </c>
      <c r="I5" s="10"/>
      <c r="K5" s="1"/>
      <c r="L5" s="1"/>
    </row>
    <row r="6" spans="1:14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8"/>
      <c r="K7" s="8"/>
      <c r="M7" s="57"/>
    </row>
    <row r="8" spans="1:14" x14ac:dyDescent="0.25">
      <c r="A8" s="107">
        <v>1</v>
      </c>
      <c r="B8" s="109" t="s">
        <v>111</v>
      </c>
      <c r="C8" s="119" t="s">
        <v>112</v>
      </c>
      <c r="D8" s="111" t="s">
        <v>113</v>
      </c>
      <c r="E8" s="113">
        <v>44230</v>
      </c>
      <c r="F8" s="115">
        <v>37</v>
      </c>
      <c r="G8" s="105" t="s">
        <v>33</v>
      </c>
      <c r="H8" s="125">
        <v>987.73</v>
      </c>
      <c r="I8" s="117"/>
      <c r="J8" s="8"/>
      <c r="K8" s="8"/>
      <c r="L8" s="8"/>
      <c r="M8" s="58"/>
    </row>
    <row r="9" spans="1:14" x14ac:dyDescent="0.25">
      <c r="A9" s="108"/>
      <c r="B9" s="110"/>
      <c r="C9" s="120"/>
      <c r="D9" s="112"/>
      <c r="E9" s="114"/>
      <c r="F9" s="115"/>
      <c r="G9" s="105"/>
      <c r="H9" s="118"/>
      <c r="I9" s="118"/>
      <c r="J9" s="8"/>
      <c r="K9" s="58"/>
      <c r="L9" s="59"/>
    </row>
    <row r="10" spans="1:14" ht="15" customHeight="1" x14ac:dyDescent="0.25">
      <c r="A10" s="107">
        <v>2</v>
      </c>
      <c r="B10" s="109" t="s">
        <v>114</v>
      </c>
      <c r="C10" s="119" t="s">
        <v>115</v>
      </c>
      <c r="D10" s="111" t="s">
        <v>116</v>
      </c>
      <c r="E10" s="113">
        <v>44230</v>
      </c>
      <c r="F10" s="115">
        <v>37</v>
      </c>
      <c r="G10" s="105" t="s">
        <v>33</v>
      </c>
      <c r="H10" s="125">
        <v>987.73</v>
      </c>
      <c r="I10" s="117"/>
      <c r="J10" s="8"/>
      <c r="K10" s="58"/>
      <c r="L10" s="59"/>
    </row>
    <row r="11" spans="1:14" x14ac:dyDescent="0.25">
      <c r="A11" s="108"/>
      <c r="B11" s="110"/>
      <c r="C11" s="120"/>
      <c r="D11" s="112"/>
      <c r="E11" s="114"/>
      <c r="F11" s="115"/>
      <c r="G11" s="105"/>
      <c r="H11" s="118"/>
      <c r="I11" s="118"/>
      <c r="J11" s="8"/>
      <c r="K11" s="1"/>
      <c r="L11" s="1"/>
    </row>
    <row r="12" spans="1:14" x14ac:dyDescent="0.25">
      <c r="A12" s="107">
        <v>3</v>
      </c>
      <c r="B12" s="109" t="s">
        <v>117</v>
      </c>
      <c r="C12" s="119" t="s">
        <v>118</v>
      </c>
      <c r="D12" s="111" t="s">
        <v>119</v>
      </c>
      <c r="E12" s="113">
        <v>44230</v>
      </c>
      <c r="F12" s="115">
        <v>37</v>
      </c>
      <c r="G12" s="105" t="s">
        <v>33</v>
      </c>
      <c r="H12" s="125">
        <v>987.73</v>
      </c>
      <c r="I12" s="117"/>
      <c r="J12" s="8"/>
      <c r="K12" s="1"/>
      <c r="L12" s="1"/>
      <c r="M12" s="57"/>
      <c r="N12" s="57"/>
    </row>
    <row r="13" spans="1:14" x14ac:dyDescent="0.25">
      <c r="A13" s="108"/>
      <c r="B13" s="110"/>
      <c r="C13" s="120"/>
      <c r="D13" s="112"/>
      <c r="E13" s="114"/>
      <c r="F13" s="115"/>
      <c r="G13" s="105"/>
      <c r="H13" s="118"/>
      <c r="I13" s="118"/>
      <c r="J13" s="8"/>
      <c r="K13" s="1"/>
      <c r="L13" s="1"/>
      <c r="M13" s="58"/>
      <c r="N13" s="58"/>
    </row>
    <row r="14" spans="1:14" ht="15" customHeight="1" x14ac:dyDescent="0.25">
      <c r="A14" s="107">
        <v>4</v>
      </c>
      <c r="B14" s="109" t="s">
        <v>120</v>
      </c>
      <c r="C14" s="129" t="s">
        <v>121</v>
      </c>
      <c r="D14" s="111" t="s">
        <v>122</v>
      </c>
      <c r="E14" s="113">
        <v>44235</v>
      </c>
      <c r="F14" s="115">
        <v>41</v>
      </c>
      <c r="G14" s="105" t="s">
        <v>63</v>
      </c>
      <c r="H14" s="125">
        <v>3543.6</v>
      </c>
      <c r="I14" s="117"/>
      <c r="J14" s="8"/>
      <c r="K14" s="8"/>
    </row>
    <row r="15" spans="1:14" x14ac:dyDescent="0.25">
      <c r="A15" s="108"/>
      <c r="B15" s="110"/>
      <c r="C15" s="130"/>
      <c r="D15" s="112"/>
      <c r="E15" s="114"/>
      <c r="F15" s="115"/>
      <c r="G15" s="105"/>
      <c r="H15" s="118"/>
      <c r="I15" s="118"/>
      <c r="J15" s="8"/>
      <c r="K15" s="8"/>
    </row>
    <row r="16" spans="1:14" x14ac:dyDescent="0.25">
      <c r="A16" s="107">
        <v>5</v>
      </c>
      <c r="B16" s="109" t="s">
        <v>123</v>
      </c>
      <c r="C16" s="119" t="s">
        <v>124</v>
      </c>
      <c r="D16" s="111" t="s">
        <v>125</v>
      </c>
      <c r="E16" s="113">
        <v>44235</v>
      </c>
      <c r="F16" s="115">
        <v>41</v>
      </c>
      <c r="G16" s="105" t="s">
        <v>63</v>
      </c>
      <c r="H16" s="125">
        <v>3543.6</v>
      </c>
      <c r="I16" s="117"/>
      <c r="J16" s="8"/>
      <c r="K16" s="58"/>
      <c r="L16" s="59"/>
    </row>
    <row r="17" spans="1:13" x14ac:dyDescent="0.25">
      <c r="A17" s="108"/>
      <c r="B17" s="110"/>
      <c r="C17" s="120"/>
      <c r="D17" s="112"/>
      <c r="E17" s="114"/>
      <c r="F17" s="115"/>
      <c r="G17" s="105"/>
      <c r="H17" s="118"/>
      <c r="I17" s="118"/>
      <c r="J17" s="8"/>
      <c r="K17" s="58"/>
      <c r="L17" s="59"/>
      <c r="M17" s="57"/>
    </row>
    <row r="18" spans="1:13" ht="15" customHeight="1" x14ac:dyDescent="0.25">
      <c r="A18" s="107">
        <v>6</v>
      </c>
      <c r="B18" s="109" t="s">
        <v>126</v>
      </c>
      <c r="C18" s="119" t="s">
        <v>127</v>
      </c>
      <c r="D18" s="111" t="s">
        <v>128</v>
      </c>
      <c r="E18" s="113">
        <v>44235</v>
      </c>
      <c r="F18" s="115">
        <v>19</v>
      </c>
      <c r="G18" s="105" t="s">
        <v>182</v>
      </c>
      <c r="H18" s="116">
        <v>2231.54</v>
      </c>
      <c r="I18" s="117"/>
      <c r="J18" s="8"/>
      <c r="K18" s="8"/>
    </row>
    <row r="19" spans="1:13" x14ac:dyDescent="0.25">
      <c r="A19" s="108"/>
      <c r="B19" s="110"/>
      <c r="C19" s="120"/>
      <c r="D19" s="112"/>
      <c r="E19" s="114"/>
      <c r="F19" s="115"/>
      <c r="G19" s="105"/>
      <c r="H19" s="115"/>
      <c r="I19" s="118"/>
      <c r="J19" s="8"/>
      <c r="K19" s="8"/>
    </row>
    <row r="20" spans="1:13" x14ac:dyDescent="0.25">
      <c r="A20" s="107">
        <v>7</v>
      </c>
      <c r="B20" s="109" t="s">
        <v>129</v>
      </c>
      <c r="C20" s="119" t="s">
        <v>130</v>
      </c>
      <c r="D20" s="111" t="s">
        <v>131</v>
      </c>
      <c r="E20" s="113">
        <v>44236</v>
      </c>
      <c r="F20" s="115">
        <v>37</v>
      </c>
      <c r="G20" s="105" t="s">
        <v>33</v>
      </c>
      <c r="H20" s="125">
        <v>987.73</v>
      </c>
      <c r="I20" s="1"/>
      <c r="J20" s="1"/>
      <c r="K20" s="1"/>
      <c r="L20" s="1"/>
    </row>
    <row r="21" spans="1:13" x14ac:dyDescent="0.25">
      <c r="A21" s="108"/>
      <c r="B21" s="110"/>
      <c r="C21" s="120"/>
      <c r="D21" s="112"/>
      <c r="E21" s="114"/>
      <c r="F21" s="115"/>
      <c r="G21" s="105"/>
      <c r="H21" s="118"/>
      <c r="I21" s="1"/>
      <c r="J21" s="1"/>
      <c r="K21" s="1"/>
      <c r="L21" s="1"/>
    </row>
    <row r="22" spans="1:13" x14ac:dyDescent="0.25">
      <c r="A22" s="107">
        <v>8</v>
      </c>
      <c r="B22" s="109" t="s">
        <v>132</v>
      </c>
      <c r="C22" s="119" t="s">
        <v>133</v>
      </c>
      <c r="D22" s="111" t="s">
        <v>134</v>
      </c>
      <c r="E22" s="113">
        <v>44237</v>
      </c>
      <c r="F22" s="115">
        <v>15</v>
      </c>
      <c r="G22" s="105" t="s">
        <v>37</v>
      </c>
      <c r="H22" s="116">
        <v>320.89</v>
      </c>
      <c r="I22" s="1"/>
      <c r="J22" s="1"/>
      <c r="K22" s="1"/>
      <c r="L22" s="1"/>
    </row>
    <row r="23" spans="1:13" x14ac:dyDescent="0.25">
      <c r="A23" s="108"/>
      <c r="B23" s="110"/>
      <c r="C23" s="120"/>
      <c r="D23" s="112"/>
      <c r="E23" s="114"/>
      <c r="F23" s="115"/>
      <c r="G23" s="105"/>
      <c r="H23" s="115"/>
      <c r="I23" s="1"/>
      <c r="J23" s="1"/>
      <c r="K23" s="1"/>
      <c r="L23" s="1"/>
    </row>
    <row r="24" spans="1:13" ht="15" customHeight="1" x14ac:dyDescent="0.25">
      <c r="A24" s="107">
        <v>4</v>
      </c>
      <c r="B24" s="109" t="s">
        <v>135</v>
      </c>
      <c r="C24" s="129" t="s">
        <v>136</v>
      </c>
      <c r="D24" s="111" t="s">
        <v>137</v>
      </c>
      <c r="E24" s="113">
        <v>44242</v>
      </c>
      <c r="F24" s="115">
        <v>38</v>
      </c>
      <c r="G24" s="105" t="s">
        <v>16</v>
      </c>
      <c r="H24" s="125">
        <v>2127.83</v>
      </c>
      <c r="I24" s="117"/>
      <c r="J24" s="8"/>
      <c r="K24" s="8"/>
    </row>
    <row r="25" spans="1:13" x14ac:dyDescent="0.25">
      <c r="A25" s="108"/>
      <c r="B25" s="110"/>
      <c r="C25" s="130"/>
      <c r="D25" s="112"/>
      <c r="E25" s="114"/>
      <c r="F25" s="115"/>
      <c r="G25" s="105"/>
      <c r="H25" s="118"/>
      <c r="I25" s="118"/>
      <c r="J25" s="8"/>
      <c r="K25" s="8"/>
    </row>
    <row r="26" spans="1:13" x14ac:dyDescent="0.25">
      <c r="A26" s="107">
        <v>10</v>
      </c>
      <c r="B26" s="109" t="s">
        <v>138</v>
      </c>
      <c r="C26" s="129" t="s">
        <v>139</v>
      </c>
      <c r="D26" s="111" t="s">
        <v>140</v>
      </c>
      <c r="E26" s="113">
        <v>44242</v>
      </c>
      <c r="F26" s="115">
        <v>38</v>
      </c>
      <c r="G26" s="105" t="s">
        <v>16</v>
      </c>
      <c r="H26" s="125">
        <v>2127.83</v>
      </c>
      <c r="I26" s="1"/>
      <c r="J26" s="1"/>
      <c r="K26" s="1"/>
      <c r="L26" s="1"/>
    </row>
    <row r="27" spans="1:13" x14ac:dyDescent="0.25">
      <c r="A27" s="108"/>
      <c r="B27" s="110"/>
      <c r="C27" s="130"/>
      <c r="D27" s="112"/>
      <c r="E27" s="114"/>
      <c r="F27" s="115"/>
      <c r="G27" s="105"/>
      <c r="H27" s="118"/>
      <c r="I27" s="1"/>
      <c r="J27" s="1"/>
      <c r="K27" s="1"/>
      <c r="L27" s="1"/>
    </row>
    <row r="28" spans="1:13" x14ac:dyDescent="0.25">
      <c r="A28" s="107">
        <v>11</v>
      </c>
      <c r="B28" s="109"/>
      <c r="C28" s="129"/>
      <c r="D28" s="111"/>
      <c r="E28" s="113"/>
      <c r="F28" s="115"/>
      <c r="G28" s="105"/>
      <c r="H28" s="125"/>
      <c r="I28" s="1"/>
      <c r="J28" s="1"/>
      <c r="K28" s="1"/>
      <c r="L28" s="1"/>
    </row>
    <row r="29" spans="1:13" x14ac:dyDescent="0.25">
      <c r="A29" s="108"/>
      <c r="B29" s="110"/>
      <c r="C29" s="130"/>
      <c r="D29" s="112"/>
      <c r="E29" s="114"/>
      <c r="F29" s="115"/>
      <c r="G29" s="105"/>
      <c r="H29" s="118"/>
      <c r="I29" s="1"/>
      <c r="J29" s="1"/>
      <c r="K29" s="1"/>
      <c r="L29" s="1"/>
    </row>
    <row r="30" spans="1:13" x14ac:dyDescent="0.25">
      <c r="A30" s="107">
        <v>12</v>
      </c>
      <c r="B30" s="126"/>
      <c r="C30" s="127"/>
      <c r="D30" s="128"/>
      <c r="E30" s="113"/>
      <c r="F30" s="115"/>
      <c r="G30" s="105"/>
      <c r="H30" s="125"/>
      <c r="I30" s="1"/>
      <c r="J30" s="1"/>
      <c r="K30" s="1"/>
      <c r="L30" s="1"/>
    </row>
    <row r="31" spans="1:13" x14ac:dyDescent="0.25">
      <c r="A31" s="108"/>
      <c r="B31" s="110"/>
      <c r="C31" s="120"/>
      <c r="D31" s="112"/>
      <c r="E31" s="114"/>
      <c r="F31" s="115"/>
      <c r="G31" s="105"/>
      <c r="H31" s="118"/>
      <c r="I31" s="1"/>
      <c r="J31" s="1"/>
      <c r="K31" s="1"/>
      <c r="L31" s="1"/>
    </row>
    <row r="32" spans="1:13" x14ac:dyDescent="0.25">
      <c r="A32" s="17"/>
      <c r="B32" s="18"/>
      <c r="C32" s="18"/>
      <c r="D32" s="19"/>
      <c r="E32" s="20"/>
      <c r="F32" s="20"/>
      <c r="G32" s="21"/>
      <c r="H32" s="22">
        <f>SUM(H8:H31)</f>
        <v>17846.21</v>
      </c>
      <c r="I32" s="1"/>
      <c r="J32" s="1"/>
      <c r="K32" s="1"/>
      <c r="L32" s="1"/>
    </row>
    <row r="33" spans="1:12" x14ac:dyDescent="0.25">
      <c r="A33" s="104" t="s">
        <v>48</v>
      </c>
      <c r="B33" s="104"/>
      <c r="C33" s="104"/>
      <c r="D33" s="104"/>
      <c r="E33" s="104"/>
      <c r="F33" s="104"/>
      <c r="G33" s="104"/>
      <c r="H33" s="10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23" t="s">
        <v>11</v>
      </c>
      <c r="I34" s="1"/>
      <c r="J34" s="1" t="s">
        <v>82</v>
      </c>
      <c r="K34" s="1"/>
      <c r="L34" s="1"/>
    </row>
    <row r="35" spans="1:12" x14ac:dyDescent="0.25">
      <c r="A35" s="24">
        <v>1</v>
      </c>
      <c r="B35" s="25" t="s">
        <v>123</v>
      </c>
      <c r="C35" s="25" t="s">
        <v>124</v>
      </c>
      <c r="D35" s="26" t="s">
        <v>125</v>
      </c>
      <c r="E35" s="27">
        <v>44235</v>
      </c>
      <c r="F35" s="28">
        <v>5</v>
      </c>
      <c r="G35" s="29" t="s">
        <v>141</v>
      </c>
      <c r="H35" s="30">
        <v>325</v>
      </c>
      <c r="I35" s="1"/>
      <c r="K35" s="1"/>
      <c r="L35" s="1"/>
    </row>
    <row r="36" spans="1:12" x14ac:dyDescent="0.25">
      <c r="A36" s="24">
        <v>2</v>
      </c>
      <c r="B36" s="25" t="s">
        <v>126</v>
      </c>
      <c r="C36" s="25" t="s">
        <v>127</v>
      </c>
      <c r="D36" s="26" t="s">
        <v>128</v>
      </c>
      <c r="E36" s="27">
        <v>44235</v>
      </c>
      <c r="F36" s="28">
        <v>5</v>
      </c>
      <c r="G36" s="29" t="s">
        <v>141</v>
      </c>
      <c r="H36" s="30">
        <v>325</v>
      </c>
      <c r="I36" s="1"/>
      <c r="K36" s="1"/>
      <c r="L36" s="1"/>
    </row>
    <row r="37" spans="1:12" x14ac:dyDescent="0.25">
      <c r="A37" s="24">
        <v>3</v>
      </c>
      <c r="B37" s="25"/>
      <c r="C37" s="25"/>
      <c r="D37" s="26"/>
      <c r="E37" s="27"/>
      <c r="F37" s="28"/>
      <c r="G37" s="29"/>
      <c r="H37" s="30"/>
      <c r="I37" s="1"/>
      <c r="K37" s="1"/>
      <c r="L37" s="1"/>
    </row>
    <row r="38" spans="1:12" x14ac:dyDescent="0.25">
      <c r="A38" s="24">
        <v>4</v>
      </c>
      <c r="B38" s="25"/>
      <c r="C38" s="25"/>
      <c r="D38" s="26"/>
      <c r="E38" s="27"/>
      <c r="F38" s="28"/>
      <c r="G38" s="29"/>
      <c r="H38" s="30"/>
      <c r="I38" s="1"/>
      <c r="K38" s="1"/>
      <c r="L38" s="1"/>
    </row>
    <row r="39" spans="1:12" x14ac:dyDescent="0.25">
      <c r="A39" s="24">
        <v>5</v>
      </c>
      <c r="B39" s="25"/>
      <c r="C39" s="25"/>
      <c r="D39" s="26"/>
      <c r="E39" s="27"/>
      <c r="F39" s="33"/>
      <c r="G39" s="35"/>
      <c r="H39" s="97"/>
      <c r="I39" s="1"/>
      <c r="K39" s="1"/>
      <c r="L39" s="1"/>
    </row>
    <row r="40" spans="1:12" x14ac:dyDescent="0.25">
      <c r="A40" s="24"/>
      <c r="B40" s="25"/>
      <c r="C40" s="37"/>
      <c r="D40" s="26"/>
      <c r="E40" s="27"/>
      <c r="F40" s="38"/>
      <c r="G40" s="39"/>
      <c r="H40" s="97">
        <v>0</v>
      </c>
      <c r="I40" s="1"/>
      <c r="K40" s="1"/>
      <c r="L40" s="1"/>
    </row>
    <row r="41" spans="1:12" ht="15.75" thickBot="1" x14ac:dyDescent="0.3">
      <c r="A41" s="40"/>
      <c r="B41" s="41"/>
      <c r="C41" s="41"/>
      <c r="D41" s="42"/>
      <c r="E41" s="43"/>
      <c r="F41" s="43"/>
      <c r="G41" s="44"/>
      <c r="H41" s="45">
        <f>SUM(H35:H40)</f>
        <v>650</v>
      </c>
      <c r="I41" s="10"/>
      <c r="K41" s="1"/>
      <c r="L41" s="1"/>
    </row>
    <row r="42" spans="1:12" ht="15.75" thickBot="1" x14ac:dyDescent="0.3">
      <c r="A42" s="2"/>
      <c r="B42" s="1"/>
      <c r="C42" s="1"/>
      <c r="D42" s="3"/>
      <c r="E42" s="8"/>
      <c r="F42" s="8"/>
      <c r="G42" s="46" t="s">
        <v>49</v>
      </c>
      <c r="H42" s="47">
        <f>SUM(H41,H32)</f>
        <v>18496.21</v>
      </c>
      <c r="I42" s="1"/>
      <c r="J42" s="1"/>
      <c r="K42" s="1"/>
      <c r="L42" s="1"/>
    </row>
    <row r="43" spans="1:12" x14ac:dyDescent="0.25">
      <c r="A43" s="2"/>
      <c r="B43" s="1"/>
      <c r="C43" s="1"/>
      <c r="D43" s="3"/>
      <c r="E43" s="8"/>
      <c r="F43" s="8"/>
      <c r="G43" s="46"/>
      <c r="H43" s="48"/>
      <c r="I43" s="16"/>
      <c r="J43" s="8"/>
      <c r="K43" s="8"/>
      <c r="L43" s="8"/>
    </row>
    <row r="44" spans="1:12" x14ac:dyDescent="0.25">
      <c r="A44" s="2"/>
      <c r="B44" s="1"/>
      <c r="C44" s="1"/>
      <c r="D44" s="3"/>
      <c r="E44" s="8"/>
      <c r="F44" s="8"/>
      <c r="G44" s="9"/>
      <c r="H44" s="5"/>
      <c r="I44" s="117"/>
      <c r="J44" s="134"/>
      <c r="K44" s="8"/>
      <c r="L44" s="8"/>
    </row>
    <row r="45" spans="1:12" ht="18.75" x14ac:dyDescent="0.25">
      <c r="A45" s="122" t="s">
        <v>0</v>
      </c>
      <c r="B45" s="122"/>
      <c r="C45" s="122"/>
      <c r="D45" s="122"/>
      <c r="E45" s="122"/>
      <c r="F45" s="122"/>
      <c r="G45" s="122"/>
      <c r="H45" s="122"/>
      <c r="I45" s="118"/>
      <c r="J45" s="134"/>
      <c r="K45" s="8"/>
      <c r="L45" s="8"/>
    </row>
    <row r="46" spans="1:12" x14ac:dyDescent="0.25">
      <c r="A46" s="2"/>
      <c r="B46" s="1"/>
      <c r="C46" s="1"/>
      <c r="D46" s="3"/>
      <c r="E46" s="1"/>
      <c r="F46" s="1"/>
      <c r="G46" s="4"/>
      <c r="H46" s="5"/>
      <c r="I46" s="117"/>
      <c r="J46" s="135"/>
      <c r="K46" s="8"/>
      <c r="L46" s="8"/>
    </row>
    <row r="47" spans="1:12" x14ac:dyDescent="0.25">
      <c r="A47" s="2"/>
      <c r="B47" s="1"/>
      <c r="C47" s="1"/>
      <c r="D47" s="3"/>
      <c r="E47" s="123" t="s">
        <v>1</v>
      </c>
      <c r="F47" s="123"/>
      <c r="G47" s="6">
        <v>44227</v>
      </c>
      <c r="H47" s="5"/>
      <c r="I47" s="118"/>
      <c r="J47" s="135"/>
      <c r="K47" s="8"/>
      <c r="L47" s="8"/>
    </row>
    <row r="48" spans="1:12" x14ac:dyDescent="0.25">
      <c r="A48" s="2"/>
      <c r="B48" s="1"/>
      <c r="C48" s="1"/>
      <c r="D48" s="3"/>
      <c r="E48" s="124" t="s">
        <v>2</v>
      </c>
      <c r="F48" s="124"/>
      <c r="G48" s="7" t="str">
        <f>G4</f>
        <v>41174R</v>
      </c>
      <c r="H48" s="5"/>
      <c r="I48" s="117"/>
      <c r="J48" s="8"/>
      <c r="K48" s="8"/>
      <c r="L48" s="8"/>
    </row>
    <row r="49" spans="1:12" x14ac:dyDescent="0.25">
      <c r="A49" s="2"/>
      <c r="B49" s="1"/>
      <c r="C49" s="1"/>
      <c r="D49" s="3"/>
      <c r="E49" s="8"/>
      <c r="F49" s="8"/>
      <c r="G49" s="9"/>
      <c r="H49" s="10" t="s">
        <v>50</v>
      </c>
      <c r="I49" s="118"/>
      <c r="J49" s="8"/>
      <c r="K49" s="8"/>
      <c r="L49" s="8"/>
    </row>
    <row r="50" spans="1:12" ht="15" customHeight="1" x14ac:dyDescent="0.25">
      <c r="A50" s="11"/>
      <c r="B50" s="121" t="s">
        <v>51</v>
      </c>
      <c r="C50" s="121"/>
      <c r="D50" s="121"/>
      <c r="E50" s="121"/>
      <c r="F50" s="121"/>
      <c r="G50" s="121"/>
      <c r="H50" s="121"/>
      <c r="I50" s="117"/>
      <c r="J50" s="134"/>
      <c r="K50" s="8"/>
      <c r="L50" s="8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8"/>
      <c r="J51" s="134"/>
      <c r="K51" s="8"/>
      <c r="L51" s="8"/>
    </row>
    <row r="52" spans="1:12" ht="15" customHeight="1" x14ac:dyDescent="0.25">
      <c r="A52" s="107">
        <v>1</v>
      </c>
      <c r="B52" s="109"/>
      <c r="C52" s="119"/>
      <c r="D52" s="111"/>
      <c r="E52" s="113"/>
      <c r="F52" s="115"/>
      <c r="G52" s="105"/>
      <c r="H52" s="116"/>
      <c r="I52" s="117"/>
      <c r="K52" s="8"/>
      <c r="L52" s="8"/>
    </row>
    <row r="53" spans="1:12" x14ac:dyDescent="0.25">
      <c r="A53" s="108"/>
      <c r="B53" s="110"/>
      <c r="C53" s="120"/>
      <c r="D53" s="112"/>
      <c r="E53" s="114"/>
      <c r="F53" s="115"/>
      <c r="G53" s="105"/>
      <c r="H53" s="115"/>
      <c r="I53" s="118"/>
      <c r="K53" s="8"/>
      <c r="L53" s="8"/>
    </row>
    <row r="54" spans="1:12" ht="15" customHeight="1" x14ac:dyDescent="0.25">
      <c r="A54" s="107">
        <v>2</v>
      </c>
      <c r="B54" s="109"/>
      <c r="C54" s="119"/>
      <c r="D54" s="111"/>
      <c r="E54" s="113"/>
      <c r="F54" s="115"/>
      <c r="G54" s="105"/>
      <c r="H54" s="116"/>
      <c r="I54" s="117"/>
      <c r="J54" s="8"/>
      <c r="K54" s="8"/>
      <c r="L54" s="8"/>
    </row>
    <row r="55" spans="1:12" x14ac:dyDescent="0.25">
      <c r="A55" s="108"/>
      <c r="B55" s="110"/>
      <c r="C55" s="120"/>
      <c r="D55" s="112"/>
      <c r="E55" s="114"/>
      <c r="F55" s="115"/>
      <c r="G55" s="105"/>
      <c r="H55" s="115"/>
      <c r="I55" s="118"/>
      <c r="J55" s="8"/>
      <c r="K55" s="8"/>
      <c r="L55" s="8"/>
    </row>
    <row r="56" spans="1:12" ht="15" customHeight="1" x14ac:dyDescent="0.25">
      <c r="A56" s="107">
        <v>3</v>
      </c>
      <c r="B56" s="109"/>
      <c r="C56" s="119"/>
      <c r="D56" s="111"/>
      <c r="E56" s="113"/>
      <c r="F56" s="115"/>
      <c r="G56" s="105"/>
      <c r="H56" s="116"/>
      <c r="I56" s="117"/>
      <c r="J56" s="8"/>
      <c r="K56" s="8"/>
      <c r="L56" s="8"/>
    </row>
    <row r="57" spans="1:12" x14ac:dyDescent="0.25">
      <c r="A57" s="108"/>
      <c r="B57" s="110"/>
      <c r="C57" s="120"/>
      <c r="D57" s="112"/>
      <c r="E57" s="114"/>
      <c r="F57" s="115"/>
      <c r="G57" s="105"/>
      <c r="H57" s="115"/>
      <c r="I57" s="118"/>
      <c r="J57" s="8"/>
      <c r="K57" s="8"/>
      <c r="L57" s="8"/>
    </row>
    <row r="58" spans="1:12" ht="15" customHeight="1" x14ac:dyDescent="0.25">
      <c r="A58" s="107">
        <v>4</v>
      </c>
      <c r="B58" s="109"/>
      <c r="C58" s="109"/>
      <c r="D58" s="111"/>
      <c r="E58" s="113"/>
      <c r="F58" s="115"/>
      <c r="G58" s="105"/>
      <c r="H58" s="116"/>
      <c r="I58" s="117"/>
      <c r="J58" s="8"/>
      <c r="K58" s="8"/>
      <c r="L58" s="8"/>
    </row>
    <row r="59" spans="1:12" x14ac:dyDescent="0.25">
      <c r="A59" s="108"/>
      <c r="B59" s="110"/>
      <c r="C59" s="110"/>
      <c r="D59" s="112"/>
      <c r="E59" s="114"/>
      <c r="F59" s="115"/>
      <c r="G59" s="105"/>
      <c r="H59" s="115"/>
      <c r="I59" s="118"/>
      <c r="J59" s="8"/>
      <c r="K59" s="8"/>
      <c r="L59" s="8"/>
    </row>
    <row r="60" spans="1:12" x14ac:dyDescent="0.25">
      <c r="A60" s="107">
        <v>5</v>
      </c>
      <c r="B60" s="109"/>
      <c r="C60" s="109"/>
      <c r="D60" s="111"/>
      <c r="E60" s="113"/>
      <c r="F60" s="115"/>
      <c r="G60" s="105"/>
      <c r="H60" s="106">
        <v>0</v>
      </c>
      <c r="I60" s="115"/>
      <c r="J60" s="8"/>
      <c r="K60" s="8"/>
      <c r="L60" s="8"/>
    </row>
    <row r="61" spans="1:12" x14ac:dyDescent="0.25">
      <c r="A61" s="108"/>
      <c r="B61" s="110"/>
      <c r="C61" s="110"/>
      <c r="D61" s="112"/>
      <c r="E61" s="114"/>
      <c r="F61" s="115"/>
      <c r="G61" s="105"/>
      <c r="H61" s="106"/>
      <c r="I61" s="115"/>
      <c r="J61" s="8"/>
      <c r="K61" s="8"/>
      <c r="L61" s="8"/>
    </row>
    <row r="62" spans="1:12" x14ac:dyDescent="0.25">
      <c r="A62" s="107">
        <v>6</v>
      </c>
      <c r="B62" s="109"/>
      <c r="C62" s="109"/>
      <c r="D62" s="111"/>
      <c r="E62" s="113"/>
      <c r="F62" s="115"/>
      <c r="G62" s="105"/>
      <c r="H62" s="106">
        <v>0</v>
      </c>
      <c r="I62" s="115"/>
      <c r="J62" s="8"/>
      <c r="K62" s="8"/>
      <c r="L62" s="8"/>
    </row>
    <row r="63" spans="1:12" x14ac:dyDescent="0.25">
      <c r="A63" s="108"/>
      <c r="B63" s="110"/>
      <c r="C63" s="110"/>
      <c r="D63" s="112"/>
      <c r="E63" s="114"/>
      <c r="F63" s="115"/>
      <c r="G63" s="105"/>
      <c r="H63" s="106"/>
      <c r="I63" s="115"/>
      <c r="J63" s="8"/>
      <c r="K63" s="8"/>
      <c r="L63" s="8"/>
    </row>
    <row r="64" spans="1:12" x14ac:dyDescent="0.25">
      <c r="A64" s="107">
        <v>7</v>
      </c>
      <c r="B64" s="109"/>
      <c r="C64" s="109"/>
      <c r="D64" s="111"/>
      <c r="E64" s="113"/>
      <c r="F64" s="115"/>
      <c r="G64" s="105"/>
      <c r="H64" s="106">
        <v>0</v>
      </c>
      <c r="I64" s="115"/>
      <c r="J64" s="8"/>
      <c r="K64" s="8"/>
      <c r="L64" s="8"/>
    </row>
    <row r="65" spans="1:12" x14ac:dyDescent="0.25">
      <c r="A65" s="108"/>
      <c r="B65" s="110"/>
      <c r="C65" s="110"/>
      <c r="D65" s="112"/>
      <c r="E65" s="114"/>
      <c r="F65" s="115"/>
      <c r="G65" s="105"/>
      <c r="H65" s="106"/>
      <c r="I65" s="115"/>
      <c r="J65" s="8"/>
      <c r="K65" s="8"/>
      <c r="L65" s="8"/>
    </row>
    <row r="66" spans="1:12" hidden="1" x14ac:dyDescent="0.25">
      <c r="A66" s="107">
        <v>8</v>
      </c>
      <c r="B66" s="109"/>
      <c r="C66" s="109"/>
      <c r="D66" s="111"/>
      <c r="E66" s="113"/>
      <c r="F66" s="115"/>
      <c r="G66" s="105"/>
      <c r="H66" s="106">
        <v>0</v>
      </c>
      <c r="I66" s="115"/>
      <c r="J66" s="8"/>
      <c r="K66" s="8"/>
      <c r="L66" s="8"/>
    </row>
    <row r="67" spans="1:12" hidden="1" x14ac:dyDescent="0.25">
      <c r="A67" s="108"/>
      <c r="B67" s="110"/>
      <c r="C67" s="110"/>
      <c r="D67" s="112"/>
      <c r="E67" s="114"/>
      <c r="F67" s="115"/>
      <c r="G67" s="105"/>
      <c r="H67" s="106"/>
      <c r="I67" s="115"/>
      <c r="J67" s="8"/>
      <c r="K67" s="8"/>
      <c r="L67" s="8"/>
    </row>
    <row r="68" spans="1:12" hidden="1" x14ac:dyDescent="0.25">
      <c r="A68" s="107">
        <v>9</v>
      </c>
      <c r="B68" s="109"/>
      <c r="C68" s="109"/>
      <c r="D68" s="111"/>
      <c r="E68" s="113"/>
      <c r="F68" s="115"/>
      <c r="G68" s="105"/>
      <c r="H68" s="106">
        <v>0</v>
      </c>
      <c r="I68" s="115"/>
      <c r="J68" s="8"/>
      <c r="K68" s="8"/>
      <c r="L68" s="8"/>
    </row>
    <row r="69" spans="1:12" hidden="1" x14ac:dyDescent="0.25">
      <c r="A69" s="108"/>
      <c r="B69" s="110"/>
      <c r="C69" s="110"/>
      <c r="D69" s="112"/>
      <c r="E69" s="114"/>
      <c r="F69" s="115"/>
      <c r="G69" s="105"/>
      <c r="H69" s="106"/>
      <c r="I69" s="115"/>
      <c r="J69" s="8"/>
      <c r="K69" s="8"/>
      <c r="L69" s="8"/>
    </row>
    <row r="70" spans="1:12" hidden="1" x14ac:dyDescent="0.25">
      <c r="A70" s="107">
        <v>10</v>
      </c>
      <c r="B70" s="109"/>
      <c r="C70" s="109"/>
      <c r="D70" s="111"/>
      <c r="E70" s="113"/>
      <c r="F70" s="115"/>
      <c r="G70" s="105"/>
      <c r="H70" s="106">
        <v>0</v>
      </c>
      <c r="I70" s="115"/>
      <c r="J70" s="8"/>
      <c r="K70" s="1"/>
      <c r="L70" s="1"/>
    </row>
    <row r="71" spans="1:12" hidden="1" x14ac:dyDescent="0.25">
      <c r="A71" s="108"/>
      <c r="B71" s="110"/>
      <c r="C71" s="110"/>
      <c r="D71" s="112"/>
      <c r="E71" s="114"/>
      <c r="F71" s="115"/>
      <c r="G71" s="105"/>
      <c r="H71" s="106"/>
      <c r="I71" s="115"/>
      <c r="J71" s="8"/>
      <c r="K71" s="1"/>
      <c r="L71" s="1"/>
    </row>
    <row r="72" spans="1:12" hidden="1" x14ac:dyDescent="0.25">
      <c r="A72" s="107">
        <v>11</v>
      </c>
      <c r="B72" s="109"/>
      <c r="C72" s="109"/>
      <c r="D72" s="111"/>
      <c r="E72" s="113"/>
      <c r="F72" s="115"/>
      <c r="G72" s="105"/>
      <c r="H72" s="106">
        <v>0</v>
      </c>
      <c r="I72" s="115"/>
      <c r="J72" s="8"/>
      <c r="K72" s="1"/>
      <c r="L72" s="1"/>
    </row>
    <row r="73" spans="1:12" hidden="1" x14ac:dyDescent="0.25">
      <c r="A73" s="108"/>
      <c r="B73" s="110"/>
      <c r="C73" s="110"/>
      <c r="D73" s="112"/>
      <c r="E73" s="114"/>
      <c r="F73" s="115"/>
      <c r="G73" s="105"/>
      <c r="H73" s="106"/>
      <c r="I73" s="115"/>
      <c r="J73" s="8"/>
      <c r="K73" s="1"/>
      <c r="L73" s="1"/>
    </row>
    <row r="74" spans="1:12" hidden="1" x14ac:dyDescent="0.25">
      <c r="A74" s="107">
        <v>12</v>
      </c>
      <c r="B74" s="109"/>
      <c r="C74" s="109"/>
      <c r="D74" s="111"/>
      <c r="E74" s="113"/>
      <c r="F74" s="115"/>
      <c r="G74" s="105"/>
      <c r="H74" s="106">
        <v>0</v>
      </c>
      <c r="I74" s="115"/>
      <c r="J74" s="8"/>
      <c r="K74" s="8"/>
      <c r="L74" s="8"/>
    </row>
    <row r="75" spans="1:12" hidden="1" x14ac:dyDescent="0.25">
      <c r="A75" s="108"/>
      <c r="B75" s="110"/>
      <c r="C75" s="110"/>
      <c r="D75" s="112"/>
      <c r="E75" s="114"/>
      <c r="F75" s="115"/>
      <c r="G75" s="105"/>
      <c r="H75" s="106"/>
      <c r="I75" s="115"/>
      <c r="J75" s="8"/>
      <c r="K75" s="8"/>
      <c r="L75" s="8"/>
    </row>
    <row r="76" spans="1:12" hidden="1" x14ac:dyDescent="0.25">
      <c r="A76" s="107">
        <v>13</v>
      </c>
      <c r="B76" s="109"/>
      <c r="C76" s="109"/>
      <c r="D76" s="111"/>
      <c r="E76" s="113"/>
      <c r="F76" s="115"/>
      <c r="G76" s="105"/>
      <c r="H76" s="106">
        <v>0</v>
      </c>
      <c r="I76" s="115"/>
      <c r="J76" s="8"/>
      <c r="K76" s="8"/>
      <c r="L76" s="8"/>
    </row>
    <row r="77" spans="1:12" hidden="1" x14ac:dyDescent="0.25">
      <c r="A77" s="108"/>
      <c r="B77" s="110"/>
      <c r="C77" s="110"/>
      <c r="D77" s="112"/>
      <c r="E77" s="114"/>
      <c r="F77" s="115"/>
      <c r="G77" s="105"/>
      <c r="H77" s="106"/>
      <c r="I77" s="115"/>
      <c r="J77" s="8"/>
      <c r="K77" s="8"/>
      <c r="L77" s="8"/>
    </row>
    <row r="78" spans="1:12" hidden="1" x14ac:dyDescent="0.25">
      <c r="A78" s="107">
        <v>14</v>
      </c>
      <c r="B78" s="113"/>
      <c r="C78" s="109"/>
      <c r="D78" s="111"/>
      <c r="E78" s="113"/>
      <c r="F78" s="115"/>
      <c r="G78" s="105"/>
      <c r="H78" s="106">
        <v>0</v>
      </c>
      <c r="I78" s="115"/>
      <c r="J78" s="8"/>
      <c r="K78" s="8"/>
      <c r="L78" s="8"/>
    </row>
    <row r="79" spans="1:12" hidden="1" x14ac:dyDescent="0.25">
      <c r="A79" s="108"/>
      <c r="B79" s="114"/>
      <c r="C79" s="110"/>
      <c r="D79" s="112"/>
      <c r="E79" s="114"/>
      <c r="F79" s="115"/>
      <c r="G79" s="105"/>
      <c r="H79" s="106"/>
      <c r="I79" s="115"/>
      <c r="J79" s="8"/>
      <c r="K79" s="8"/>
      <c r="L79" s="8"/>
    </row>
    <row r="80" spans="1:12" hidden="1" x14ac:dyDescent="0.25">
      <c r="A80" s="107">
        <v>15</v>
      </c>
      <c r="B80" s="109"/>
      <c r="C80" s="109"/>
      <c r="D80" s="111"/>
      <c r="E80" s="113"/>
      <c r="F80" s="115"/>
      <c r="G80" s="105"/>
      <c r="H80" s="106">
        <v>0</v>
      </c>
      <c r="I80" s="115"/>
      <c r="J80" s="8"/>
      <c r="K80" s="8"/>
      <c r="L80" s="8"/>
    </row>
    <row r="81" spans="1:12" hidden="1" x14ac:dyDescent="0.25">
      <c r="A81" s="108"/>
      <c r="B81" s="110"/>
      <c r="C81" s="110"/>
      <c r="D81" s="112"/>
      <c r="E81" s="114"/>
      <c r="F81" s="115"/>
      <c r="G81" s="105"/>
      <c r="H81" s="106"/>
      <c r="I81" s="115"/>
      <c r="J81" s="8"/>
      <c r="K81" s="8"/>
      <c r="L81" s="8"/>
    </row>
    <row r="82" spans="1:12" hidden="1" x14ac:dyDescent="0.25">
      <c r="A82" s="107">
        <v>16</v>
      </c>
      <c r="B82" s="109"/>
      <c r="C82" s="109"/>
      <c r="D82" s="111"/>
      <c r="E82" s="113"/>
      <c r="F82" s="115"/>
      <c r="G82" s="105"/>
      <c r="H82" s="106">
        <v>0</v>
      </c>
      <c r="I82" s="115"/>
      <c r="J82" s="8"/>
      <c r="K82" s="8"/>
      <c r="L82" s="8"/>
    </row>
    <row r="83" spans="1:12" hidden="1" x14ac:dyDescent="0.25">
      <c r="A83" s="108"/>
      <c r="B83" s="110"/>
      <c r="C83" s="110"/>
      <c r="D83" s="112"/>
      <c r="E83" s="114"/>
      <c r="F83" s="115"/>
      <c r="G83" s="105"/>
      <c r="H83" s="106"/>
      <c r="I83" s="115"/>
      <c r="J83" s="8"/>
      <c r="K83" s="8"/>
      <c r="L83" s="8"/>
    </row>
    <row r="84" spans="1:12" hidden="1" x14ac:dyDescent="0.25">
      <c r="A84" s="107">
        <v>17</v>
      </c>
      <c r="B84" s="109"/>
      <c r="C84" s="109"/>
      <c r="D84" s="111"/>
      <c r="E84" s="113"/>
      <c r="F84" s="115"/>
      <c r="G84" s="105"/>
      <c r="H84" s="106">
        <v>0</v>
      </c>
      <c r="I84" s="115"/>
      <c r="J84" s="8"/>
      <c r="K84" s="8"/>
      <c r="L84" s="8"/>
    </row>
    <row r="85" spans="1:12" hidden="1" x14ac:dyDescent="0.25">
      <c r="A85" s="108"/>
      <c r="B85" s="110"/>
      <c r="C85" s="110"/>
      <c r="D85" s="112"/>
      <c r="E85" s="114"/>
      <c r="F85" s="115"/>
      <c r="G85" s="105"/>
      <c r="H85" s="106"/>
      <c r="I85" s="115"/>
      <c r="J85" s="8"/>
      <c r="K85" s="8"/>
      <c r="L85" s="8"/>
    </row>
    <row r="86" spans="1:12" hidden="1" x14ac:dyDescent="0.25">
      <c r="A86" s="107">
        <v>18</v>
      </c>
      <c r="B86" s="109"/>
      <c r="C86" s="109"/>
      <c r="D86" s="111"/>
      <c r="E86" s="113"/>
      <c r="F86" s="115"/>
      <c r="G86" s="105"/>
      <c r="H86" s="106">
        <v>0</v>
      </c>
      <c r="I86" s="115"/>
      <c r="J86" s="8"/>
      <c r="K86" s="8"/>
      <c r="L86" s="8"/>
    </row>
    <row r="87" spans="1:12" hidden="1" x14ac:dyDescent="0.25">
      <c r="A87" s="108"/>
      <c r="B87" s="110"/>
      <c r="C87" s="110"/>
      <c r="D87" s="112"/>
      <c r="E87" s="114"/>
      <c r="F87" s="115"/>
      <c r="G87" s="105"/>
      <c r="H87" s="106"/>
      <c r="I87" s="115"/>
      <c r="J87" s="8"/>
      <c r="K87" s="8"/>
      <c r="L87" s="8"/>
    </row>
    <row r="88" spans="1:12" hidden="1" x14ac:dyDescent="0.25">
      <c r="A88" s="107">
        <v>19</v>
      </c>
      <c r="B88" s="109"/>
      <c r="C88" s="109"/>
      <c r="D88" s="111"/>
      <c r="E88" s="113"/>
      <c r="F88" s="115"/>
      <c r="G88" s="105"/>
      <c r="H88" s="106">
        <v>0</v>
      </c>
      <c r="I88" s="115"/>
      <c r="J88" s="8"/>
      <c r="K88" s="8"/>
      <c r="L88" s="8"/>
    </row>
    <row r="89" spans="1:12" hidden="1" x14ac:dyDescent="0.25">
      <c r="A89" s="108"/>
      <c r="B89" s="110"/>
      <c r="C89" s="110"/>
      <c r="D89" s="112"/>
      <c r="E89" s="114"/>
      <c r="F89" s="115"/>
      <c r="G89" s="105"/>
      <c r="H89" s="106"/>
      <c r="I89" s="115"/>
      <c r="J89" s="8"/>
      <c r="K89" s="8"/>
      <c r="L89" s="8"/>
    </row>
    <row r="90" spans="1:12" hidden="1" x14ac:dyDescent="0.25">
      <c r="A90" s="107">
        <v>20</v>
      </c>
      <c r="B90" s="109"/>
      <c r="C90" s="109"/>
      <c r="D90" s="111"/>
      <c r="E90" s="113"/>
      <c r="F90" s="115"/>
      <c r="G90" s="105"/>
      <c r="H90" s="106">
        <v>0</v>
      </c>
      <c r="I90" s="115"/>
      <c r="J90" s="8"/>
      <c r="K90" s="8"/>
      <c r="L90" s="8"/>
    </row>
    <row r="91" spans="1:12" hidden="1" x14ac:dyDescent="0.25">
      <c r="A91" s="108"/>
      <c r="B91" s="110"/>
      <c r="C91" s="110"/>
      <c r="D91" s="112"/>
      <c r="E91" s="114"/>
      <c r="F91" s="115"/>
      <c r="G91" s="105"/>
      <c r="H91" s="106"/>
      <c r="I91" s="115"/>
      <c r="J91" s="8"/>
      <c r="K91" s="8"/>
      <c r="L91" s="8"/>
    </row>
    <row r="92" spans="1:12" hidden="1" x14ac:dyDescent="0.25">
      <c r="A92" s="107">
        <v>21</v>
      </c>
      <c r="B92" s="113"/>
      <c r="C92" s="109"/>
      <c r="D92" s="111"/>
      <c r="E92" s="113"/>
      <c r="F92" s="115"/>
      <c r="G92" s="105"/>
      <c r="H92" s="106">
        <v>0</v>
      </c>
      <c r="I92" s="1"/>
      <c r="J92" s="8"/>
      <c r="K92" s="1"/>
      <c r="L92" s="1"/>
    </row>
    <row r="93" spans="1:12" hidden="1" x14ac:dyDescent="0.25">
      <c r="A93" s="108"/>
      <c r="B93" s="110"/>
      <c r="C93" s="110"/>
      <c r="D93" s="112"/>
      <c r="E93" s="114"/>
      <c r="F93" s="115"/>
      <c r="G93" s="105"/>
      <c r="H93" s="106"/>
      <c r="I93" s="1"/>
      <c r="J93" s="8"/>
      <c r="K93" s="1"/>
      <c r="L93" s="1"/>
    </row>
    <row r="94" spans="1:12" x14ac:dyDescent="0.25">
      <c r="A94" s="107">
        <v>22</v>
      </c>
      <c r="B94" s="109"/>
      <c r="C94" s="109"/>
      <c r="D94" s="111"/>
      <c r="E94" s="113"/>
      <c r="F94" s="115"/>
      <c r="G94" s="105"/>
      <c r="H94" s="106">
        <v>0</v>
      </c>
      <c r="I94" s="1"/>
      <c r="J94" s="8"/>
      <c r="K94" s="1"/>
      <c r="L94" s="1"/>
    </row>
    <row r="95" spans="1:12" x14ac:dyDescent="0.25">
      <c r="A95" s="108"/>
      <c r="B95" s="110"/>
      <c r="C95" s="110"/>
      <c r="D95" s="112"/>
      <c r="E95" s="114"/>
      <c r="F95" s="115"/>
      <c r="G95" s="105"/>
      <c r="H95" s="106"/>
      <c r="I95" s="1"/>
      <c r="J95" s="1"/>
      <c r="K95" s="1"/>
      <c r="L95" s="1"/>
    </row>
    <row r="96" spans="1:12" x14ac:dyDescent="0.25">
      <c r="A96" s="107">
        <v>23</v>
      </c>
      <c r="B96" s="109"/>
      <c r="C96" s="109"/>
      <c r="D96" s="111"/>
      <c r="E96" s="113"/>
      <c r="F96" s="115"/>
      <c r="G96" s="105"/>
      <c r="H96" s="106">
        <v>0</v>
      </c>
      <c r="I96" s="1"/>
      <c r="J96" s="1"/>
      <c r="K96" s="1"/>
      <c r="L96" s="1"/>
    </row>
    <row r="97" spans="1:12" x14ac:dyDescent="0.25">
      <c r="A97" s="108"/>
      <c r="B97" s="110"/>
      <c r="C97" s="110"/>
      <c r="D97" s="112"/>
      <c r="E97" s="114"/>
      <c r="F97" s="115"/>
      <c r="G97" s="105"/>
      <c r="H97" s="106"/>
      <c r="I97" s="1"/>
      <c r="J97" s="1"/>
      <c r="K97" s="1"/>
      <c r="L97" s="1"/>
    </row>
    <row r="98" spans="1:12" x14ac:dyDescent="0.25">
      <c r="A98" s="107">
        <v>24</v>
      </c>
      <c r="B98" s="109"/>
      <c r="C98" s="109"/>
      <c r="D98" s="111"/>
      <c r="E98" s="113"/>
      <c r="F98" s="115"/>
      <c r="G98" s="105"/>
      <c r="H98" s="106">
        <v>0</v>
      </c>
      <c r="I98" s="1"/>
      <c r="J98" s="1"/>
      <c r="K98" s="1"/>
      <c r="L98" s="1"/>
    </row>
    <row r="99" spans="1:12" x14ac:dyDescent="0.25">
      <c r="A99" s="108"/>
      <c r="B99" s="110"/>
      <c r="C99" s="110"/>
      <c r="D99" s="112"/>
      <c r="E99" s="114"/>
      <c r="F99" s="115"/>
      <c r="G99" s="105"/>
      <c r="H99" s="106"/>
      <c r="I99" s="1"/>
      <c r="J99" s="1"/>
      <c r="K99" s="1"/>
      <c r="L99" s="1"/>
    </row>
    <row r="100" spans="1:12" x14ac:dyDescent="0.25">
      <c r="A100" s="107">
        <v>25</v>
      </c>
      <c r="B100" s="109"/>
      <c r="C100" s="109"/>
      <c r="D100" s="111"/>
      <c r="E100" s="113"/>
      <c r="F100" s="115"/>
      <c r="G100" s="105"/>
      <c r="H100" s="106">
        <v>0</v>
      </c>
      <c r="I100" s="1"/>
      <c r="J100" s="1"/>
      <c r="K100" s="1"/>
      <c r="L100" s="1"/>
    </row>
    <row r="101" spans="1:12" x14ac:dyDescent="0.25">
      <c r="A101" s="108"/>
      <c r="B101" s="110"/>
      <c r="C101" s="110"/>
      <c r="D101" s="112"/>
      <c r="E101" s="114"/>
      <c r="F101" s="115"/>
      <c r="G101" s="105"/>
      <c r="H101" s="106"/>
      <c r="I101" s="1"/>
      <c r="J101" s="1"/>
      <c r="K101" s="1"/>
      <c r="L101" s="1"/>
    </row>
    <row r="102" spans="1:12" x14ac:dyDescent="0.25">
      <c r="A102" s="17"/>
      <c r="B102" s="18"/>
      <c r="C102" s="18"/>
      <c r="D102" s="19"/>
      <c r="E102" s="20"/>
      <c r="F102" s="20"/>
      <c r="G102" s="21"/>
      <c r="H102" s="22">
        <f>SUM(H52:H101)</f>
        <v>0</v>
      </c>
      <c r="I102" s="1"/>
      <c r="J102" s="1"/>
      <c r="K102" s="1"/>
      <c r="L102" s="1"/>
    </row>
    <row r="103" spans="1:12" x14ac:dyDescent="0.25">
      <c r="A103" s="104" t="s">
        <v>48</v>
      </c>
      <c r="B103" s="104"/>
      <c r="C103" s="104"/>
      <c r="D103" s="104"/>
      <c r="E103" s="104"/>
      <c r="F103" s="104"/>
      <c r="G103" s="104"/>
      <c r="H103" s="10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23" t="s">
        <v>11</v>
      </c>
      <c r="I104" s="1"/>
      <c r="K104" s="1"/>
      <c r="L104" s="1"/>
    </row>
    <row r="105" spans="1:12" x14ac:dyDescent="0.25">
      <c r="A105" s="24">
        <v>2</v>
      </c>
      <c r="B105" s="25"/>
      <c r="C105" s="25"/>
      <c r="D105" s="26"/>
      <c r="E105" s="27"/>
      <c r="F105" s="33"/>
      <c r="G105" s="31"/>
      <c r="H105" s="49"/>
      <c r="I105" s="1"/>
      <c r="K105" s="1"/>
      <c r="L105" s="1"/>
    </row>
    <row r="106" spans="1:12" x14ac:dyDescent="0.25">
      <c r="A106" s="24">
        <v>3</v>
      </c>
      <c r="B106" s="25"/>
      <c r="C106" s="25"/>
      <c r="D106" s="26"/>
      <c r="E106" s="27"/>
      <c r="F106" s="33"/>
      <c r="G106" s="31"/>
      <c r="H106" s="97"/>
      <c r="I106" s="1"/>
      <c r="K106" s="1"/>
      <c r="L106" s="1"/>
    </row>
    <row r="107" spans="1:12" x14ac:dyDescent="0.25">
      <c r="A107" s="24">
        <v>4</v>
      </c>
      <c r="B107" s="25"/>
      <c r="C107" s="25"/>
      <c r="D107" s="26"/>
      <c r="E107" s="27"/>
      <c r="F107" s="33"/>
      <c r="G107" s="31"/>
      <c r="H107" s="97"/>
      <c r="I107" s="1"/>
      <c r="K107" s="1"/>
      <c r="L107" s="1"/>
    </row>
    <row r="108" spans="1:12" x14ac:dyDescent="0.25">
      <c r="A108" s="24">
        <v>5</v>
      </c>
      <c r="B108" s="25"/>
      <c r="C108" s="25"/>
      <c r="D108" s="26"/>
      <c r="E108" s="27"/>
      <c r="F108" s="33"/>
      <c r="G108" s="31"/>
      <c r="H108" s="97"/>
      <c r="I108" s="1"/>
      <c r="K108" s="1"/>
      <c r="L108" s="1"/>
    </row>
    <row r="109" spans="1:12" ht="15.75" thickBot="1" x14ac:dyDescent="0.3">
      <c r="A109" s="40"/>
      <c r="B109" s="41"/>
      <c r="C109" s="41"/>
      <c r="D109" s="42"/>
      <c r="E109" s="43"/>
      <c r="F109" s="43"/>
      <c r="G109" s="44"/>
      <c r="H109" s="45">
        <f>SUM(H105:H108)</f>
        <v>0</v>
      </c>
    </row>
    <row r="110" spans="1:12" ht="15.75" thickBot="1" x14ac:dyDescent="0.3">
      <c r="A110" s="2"/>
      <c r="B110" s="1"/>
      <c r="C110" s="1"/>
      <c r="D110" s="3"/>
      <c r="E110" s="8"/>
      <c r="F110" s="8"/>
      <c r="G110" s="46" t="s">
        <v>52</v>
      </c>
      <c r="H110" s="47">
        <f>SUM(H109,H102)</f>
        <v>0</v>
      </c>
    </row>
    <row r="111" spans="1:12" ht="15.75" thickBot="1" x14ac:dyDescent="0.3">
      <c r="A111" s="2"/>
      <c r="B111" s="1"/>
      <c r="C111" s="1"/>
      <c r="D111" s="3"/>
      <c r="E111" s="8"/>
      <c r="F111" s="8"/>
      <c r="G111" s="9"/>
      <c r="H111" s="51"/>
    </row>
    <row r="112" spans="1:12" ht="15.75" thickBot="1" x14ac:dyDescent="0.3">
      <c r="A112" s="2"/>
      <c r="B112" s="1"/>
      <c r="C112" s="1"/>
      <c r="D112" s="3"/>
      <c r="E112" s="8"/>
      <c r="F112" s="8"/>
      <c r="G112" s="46" t="s">
        <v>53</v>
      </c>
      <c r="H112" s="52">
        <f>SUM(H110,H42)</f>
        <v>18496.21</v>
      </c>
    </row>
    <row r="113" spans="1:8" x14ac:dyDescent="0.25">
      <c r="A113" s="2"/>
      <c r="B113" s="1"/>
      <c r="C113" s="1"/>
      <c r="D113" s="3"/>
      <c r="E113" s="8"/>
      <c r="F113" s="8"/>
      <c r="G113" s="9"/>
      <c r="H113" s="5"/>
    </row>
    <row r="114" spans="1:8" x14ac:dyDescent="0.25">
      <c r="A114" s="2"/>
      <c r="B114" s="1"/>
      <c r="C114" s="1"/>
      <c r="D114" s="3"/>
      <c r="E114" s="8"/>
      <c r="F114" s="8"/>
      <c r="G114" s="9"/>
      <c r="H114" s="5"/>
    </row>
    <row r="115" spans="1:8" x14ac:dyDescent="0.25">
      <c r="A115" s="2"/>
      <c r="B115" s="1"/>
      <c r="C115" s="1"/>
      <c r="D115" s="3"/>
      <c r="E115" s="8"/>
      <c r="F115" s="8"/>
      <c r="G115" s="9"/>
      <c r="H115" s="5"/>
    </row>
    <row r="116" spans="1:8" x14ac:dyDescent="0.25">
      <c r="A116" s="2"/>
      <c r="B116" s="1"/>
      <c r="C116" s="1"/>
      <c r="D116" s="3"/>
      <c r="E116" s="8"/>
      <c r="F116" s="8"/>
      <c r="G116" s="9"/>
      <c r="H116" s="5"/>
    </row>
    <row r="117" spans="1:8" x14ac:dyDescent="0.25">
      <c r="A117" s="2"/>
      <c r="B117" s="1"/>
      <c r="C117" s="1"/>
      <c r="D117" s="3"/>
      <c r="E117" s="8"/>
      <c r="F117" s="8"/>
      <c r="G117" s="9"/>
      <c r="H117" s="5"/>
    </row>
    <row r="118" spans="1:8" x14ac:dyDescent="0.25">
      <c r="A118" s="2"/>
      <c r="B118" s="1"/>
      <c r="C118" s="1"/>
      <c r="D118" s="3"/>
      <c r="E118" s="8"/>
      <c r="F118" s="8"/>
      <c r="G118" s="9"/>
      <c r="H118" s="5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5" priority="1" operator="equal">
      <formula>0</formula>
    </cfRule>
  </conditionalFormatting>
  <pageMargins left="0.7" right="0.7" top="0.75" bottom="0.75" header="0.3" footer="0.3"/>
  <pageSetup scale="63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1D0C8-753F-41F9-860F-192B7326CEE7}">
  <sheetPr>
    <pageSetUpPr fitToPage="1"/>
  </sheetPr>
  <dimension ref="A1:N118"/>
  <sheetViews>
    <sheetView workbookViewId="0">
      <selection activeCell="G26" sqref="G26:G27"/>
    </sheetView>
  </sheetViews>
  <sheetFormatPr defaultColWidth="9.140625"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2.42578125" style="50" customWidth="1"/>
    <col min="10" max="10" width="40.140625" style="50" customWidth="1"/>
    <col min="11" max="16384" width="9.140625" style="50"/>
  </cols>
  <sheetData>
    <row r="1" spans="1:14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"/>
      <c r="K1" s="1"/>
      <c r="L1" s="1"/>
    </row>
    <row r="2" spans="1:14" x14ac:dyDescent="0.25">
      <c r="A2" s="2"/>
      <c r="B2" s="1"/>
      <c r="C2" s="1"/>
      <c r="D2" s="3"/>
      <c r="E2" s="1"/>
      <c r="F2" s="1"/>
      <c r="G2" s="4"/>
      <c r="H2" s="5"/>
      <c r="I2" s="1"/>
      <c r="K2" s="1"/>
      <c r="L2" s="1"/>
    </row>
    <row r="3" spans="1:14" x14ac:dyDescent="0.25">
      <c r="A3" s="2"/>
      <c r="B3" s="1"/>
      <c r="C3" s="1"/>
      <c r="D3" s="3"/>
      <c r="E3" s="123" t="s">
        <v>1</v>
      </c>
      <c r="F3" s="123"/>
      <c r="G3" s="6">
        <v>44279</v>
      </c>
      <c r="H3" s="5"/>
      <c r="I3" s="1"/>
      <c r="K3" s="1"/>
      <c r="L3" s="1"/>
    </row>
    <row r="4" spans="1:14" x14ac:dyDescent="0.25">
      <c r="A4" s="2"/>
      <c r="B4" s="1"/>
      <c r="C4" s="1"/>
      <c r="D4" s="3"/>
      <c r="E4" s="124" t="s">
        <v>2</v>
      </c>
      <c r="F4" s="124"/>
      <c r="G4" s="7" t="s">
        <v>183</v>
      </c>
      <c r="H4" s="5"/>
      <c r="I4" s="1"/>
      <c r="K4" s="1"/>
      <c r="L4" s="1"/>
    </row>
    <row r="5" spans="1:14" x14ac:dyDescent="0.25">
      <c r="A5" s="2"/>
      <c r="B5" s="1"/>
      <c r="C5" s="1"/>
      <c r="D5" s="3"/>
      <c r="E5" s="8"/>
      <c r="F5" s="8"/>
      <c r="G5" s="9"/>
      <c r="H5" s="10" t="s">
        <v>3</v>
      </c>
      <c r="I5" s="10"/>
      <c r="K5" s="1"/>
      <c r="L5" s="1"/>
    </row>
    <row r="6" spans="1:14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8"/>
      <c r="K7" s="8"/>
      <c r="M7" s="57"/>
    </row>
    <row r="8" spans="1:14" x14ac:dyDescent="0.25">
      <c r="A8" s="107">
        <v>1</v>
      </c>
      <c r="B8" s="109" t="s">
        <v>142</v>
      </c>
      <c r="C8" s="119" t="s">
        <v>39</v>
      </c>
      <c r="D8" s="111" t="s">
        <v>143</v>
      </c>
      <c r="E8" s="113">
        <v>44249</v>
      </c>
      <c r="F8" s="115">
        <v>37</v>
      </c>
      <c r="G8" s="105" t="s">
        <v>33</v>
      </c>
      <c r="H8" s="125">
        <v>987.73</v>
      </c>
      <c r="I8" s="117"/>
      <c r="J8" s="8"/>
      <c r="K8" s="8"/>
      <c r="L8" s="8"/>
      <c r="M8" s="58"/>
    </row>
    <row r="9" spans="1:14" x14ac:dyDescent="0.25">
      <c r="A9" s="108"/>
      <c r="B9" s="110"/>
      <c r="C9" s="120"/>
      <c r="D9" s="112"/>
      <c r="E9" s="114"/>
      <c r="F9" s="115"/>
      <c r="G9" s="105"/>
      <c r="H9" s="118"/>
      <c r="I9" s="118"/>
      <c r="J9" s="8"/>
      <c r="K9" s="58"/>
      <c r="L9" s="59"/>
    </row>
    <row r="10" spans="1:14" ht="15" customHeight="1" x14ac:dyDescent="0.25">
      <c r="A10" s="107">
        <v>2</v>
      </c>
      <c r="B10" s="109" t="s">
        <v>144</v>
      </c>
      <c r="C10" s="119" t="s">
        <v>145</v>
      </c>
      <c r="D10" s="111" t="s">
        <v>146</v>
      </c>
      <c r="E10" s="113">
        <v>44250</v>
      </c>
      <c r="F10" s="115">
        <v>38</v>
      </c>
      <c r="G10" s="105" t="s">
        <v>16</v>
      </c>
      <c r="H10" s="125">
        <v>2127.83</v>
      </c>
      <c r="I10" s="117"/>
      <c r="J10" s="8"/>
      <c r="K10" s="58"/>
      <c r="L10" s="59"/>
    </row>
    <row r="11" spans="1:14" x14ac:dyDescent="0.25">
      <c r="A11" s="108"/>
      <c r="B11" s="110"/>
      <c r="C11" s="120"/>
      <c r="D11" s="112"/>
      <c r="E11" s="114"/>
      <c r="F11" s="115"/>
      <c r="G11" s="105"/>
      <c r="H11" s="118"/>
      <c r="I11" s="118"/>
      <c r="J11" s="8"/>
      <c r="K11" s="1"/>
      <c r="L11" s="1"/>
    </row>
    <row r="12" spans="1:14" x14ac:dyDescent="0.25">
      <c r="A12" s="107">
        <v>3</v>
      </c>
      <c r="B12" s="109" t="s">
        <v>147</v>
      </c>
      <c r="C12" s="119" t="s">
        <v>148</v>
      </c>
      <c r="D12" s="111" t="s">
        <v>149</v>
      </c>
      <c r="E12" s="113">
        <v>44251</v>
      </c>
      <c r="F12" s="115">
        <v>38</v>
      </c>
      <c r="G12" s="105" t="s">
        <v>16</v>
      </c>
      <c r="H12" s="125">
        <v>2127.83</v>
      </c>
      <c r="I12" s="117"/>
      <c r="J12" s="8"/>
      <c r="K12" s="1"/>
      <c r="L12" s="1"/>
      <c r="M12" s="57"/>
      <c r="N12" s="57"/>
    </row>
    <row r="13" spans="1:14" x14ac:dyDescent="0.25">
      <c r="A13" s="108"/>
      <c r="B13" s="110"/>
      <c r="C13" s="120"/>
      <c r="D13" s="112"/>
      <c r="E13" s="114"/>
      <c r="F13" s="115"/>
      <c r="G13" s="105"/>
      <c r="H13" s="118"/>
      <c r="I13" s="118"/>
      <c r="J13" s="8"/>
      <c r="K13" s="1"/>
      <c r="L13" s="1"/>
      <c r="M13" s="58"/>
      <c r="N13" s="58"/>
    </row>
    <row r="14" spans="1:14" ht="15" customHeight="1" x14ac:dyDescent="0.25">
      <c r="A14" s="107">
        <v>4</v>
      </c>
      <c r="B14" s="109" t="s">
        <v>150</v>
      </c>
      <c r="C14" s="129" t="s">
        <v>148</v>
      </c>
      <c r="D14" s="111" t="s">
        <v>151</v>
      </c>
      <c r="E14" s="113">
        <v>44251</v>
      </c>
      <c r="F14" s="115">
        <v>38</v>
      </c>
      <c r="G14" s="105" t="s">
        <v>16</v>
      </c>
      <c r="H14" s="125">
        <v>2127.83</v>
      </c>
      <c r="I14" s="117"/>
      <c r="J14" s="8"/>
      <c r="K14" s="8"/>
    </row>
    <row r="15" spans="1:14" x14ac:dyDescent="0.25">
      <c r="A15" s="108"/>
      <c r="B15" s="110"/>
      <c r="C15" s="130"/>
      <c r="D15" s="112"/>
      <c r="E15" s="114"/>
      <c r="F15" s="115"/>
      <c r="G15" s="105"/>
      <c r="H15" s="118"/>
      <c r="I15" s="118"/>
      <c r="J15" s="8"/>
      <c r="K15" s="8"/>
    </row>
    <row r="16" spans="1:14" x14ac:dyDescent="0.25">
      <c r="A16" s="107">
        <v>5</v>
      </c>
      <c r="B16" s="109"/>
      <c r="C16" s="119"/>
      <c r="D16" s="111"/>
      <c r="E16" s="113"/>
      <c r="F16" s="115"/>
      <c r="G16" s="105"/>
      <c r="H16" s="125"/>
      <c r="I16" s="117"/>
      <c r="J16" s="8"/>
      <c r="K16" s="58"/>
      <c r="L16" s="59"/>
    </row>
    <row r="17" spans="1:13" x14ac:dyDescent="0.25">
      <c r="A17" s="108"/>
      <c r="B17" s="110"/>
      <c r="C17" s="120"/>
      <c r="D17" s="112"/>
      <c r="E17" s="114"/>
      <c r="F17" s="115"/>
      <c r="G17" s="105"/>
      <c r="H17" s="118"/>
      <c r="I17" s="118"/>
      <c r="J17" s="8"/>
      <c r="K17" s="58"/>
      <c r="L17" s="59"/>
      <c r="M17" s="57"/>
    </row>
    <row r="18" spans="1:13" ht="15" customHeight="1" x14ac:dyDescent="0.25">
      <c r="A18" s="107">
        <v>6</v>
      </c>
      <c r="B18" s="109"/>
      <c r="C18" s="119"/>
      <c r="D18" s="111"/>
      <c r="E18" s="113"/>
      <c r="F18" s="115"/>
      <c r="G18" s="105"/>
      <c r="H18" s="125"/>
      <c r="I18" s="117"/>
      <c r="J18" s="8"/>
      <c r="K18" s="8"/>
    </row>
    <row r="19" spans="1:13" x14ac:dyDescent="0.25">
      <c r="A19" s="108"/>
      <c r="B19" s="110"/>
      <c r="C19" s="120"/>
      <c r="D19" s="112"/>
      <c r="E19" s="114"/>
      <c r="F19" s="115"/>
      <c r="G19" s="105"/>
      <c r="H19" s="118"/>
      <c r="I19" s="118"/>
      <c r="J19" s="8"/>
      <c r="K19" s="8"/>
    </row>
    <row r="20" spans="1:13" x14ac:dyDescent="0.25">
      <c r="A20" s="107">
        <v>7</v>
      </c>
      <c r="B20" s="109"/>
      <c r="C20" s="119"/>
      <c r="D20" s="111"/>
      <c r="E20" s="113"/>
      <c r="F20" s="115"/>
      <c r="G20" s="105"/>
      <c r="H20" s="125"/>
      <c r="I20" s="1"/>
      <c r="J20" s="1"/>
      <c r="K20" s="1"/>
      <c r="L20" s="1"/>
    </row>
    <row r="21" spans="1:13" x14ac:dyDescent="0.25">
      <c r="A21" s="108"/>
      <c r="B21" s="110"/>
      <c r="C21" s="120"/>
      <c r="D21" s="112"/>
      <c r="E21" s="114"/>
      <c r="F21" s="115"/>
      <c r="G21" s="105"/>
      <c r="H21" s="118"/>
      <c r="I21" s="1"/>
      <c r="J21" s="1"/>
      <c r="K21" s="1"/>
      <c r="L21" s="1"/>
    </row>
    <row r="22" spans="1:13" x14ac:dyDescent="0.25">
      <c r="A22" s="107">
        <v>8</v>
      </c>
      <c r="B22" s="109"/>
      <c r="C22" s="119"/>
      <c r="D22" s="111"/>
      <c r="E22" s="113"/>
      <c r="F22" s="115"/>
      <c r="G22" s="105"/>
      <c r="H22" s="116"/>
      <c r="I22" s="1"/>
      <c r="J22" s="1"/>
      <c r="K22" s="1"/>
      <c r="L22" s="1"/>
    </row>
    <row r="23" spans="1:13" x14ac:dyDescent="0.25">
      <c r="A23" s="108"/>
      <c r="B23" s="110"/>
      <c r="C23" s="120"/>
      <c r="D23" s="112"/>
      <c r="E23" s="114"/>
      <c r="F23" s="115"/>
      <c r="G23" s="105"/>
      <c r="H23" s="115"/>
      <c r="I23" s="1"/>
      <c r="J23" s="1"/>
      <c r="K23" s="1"/>
      <c r="L23" s="1"/>
    </row>
    <row r="24" spans="1:13" ht="15" customHeight="1" x14ac:dyDescent="0.25">
      <c r="A24" s="107">
        <v>4</v>
      </c>
      <c r="B24" s="109"/>
      <c r="C24" s="129"/>
      <c r="D24" s="111"/>
      <c r="E24" s="113"/>
      <c r="F24" s="115"/>
      <c r="G24" s="105"/>
      <c r="H24" s="125"/>
      <c r="I24" s="117"/>
      <c r="J24" s="8"/>
      <c r="K24" s="8"/>
    </row>
    <row r="25" spans="1:13" x14ac:dyDescent="0.25">
      <c r="A25" s="108"/>
      <c r="B25" s="110"/>
      <c r="C25" s="130"/>
      <c r="D25" s="112"/>
      <c r="E25" s="114"/>
      <c r="F25" s="115"/>
      <c r="G25" s="105"/>
      <c r="H25" s="118"/>
      <c r="I25" s="118"/>
      <c r="J25" s="8"/>
      <c r="K25" s="8"/>
    </row>
    <row r="26" spans="1:13" x14ac:dyDescent="0.25">
      <c r="A26" s="107">
        <v>10</v>
      </c>
      <c r="B26" s="109"/>
      <c r="C26" s="129"/>
      <c r="D26" s="111"/>
      <c r="E26" s="113"/>
      <c r="F26" s="115"/>
      <c r="G26" s="105"/>
      <c r="H26" s="125"/>
      <c r="I26" s="1"/>
      <c r="J26" s="1"/>
      <c r="K26" s="1"/>
      <c r="L26" s="1"/>
    </row>
    <row r="27" spans="1:13" x14ac:dyDescent="0.25">
      <c r="A27" s="108"/>
      <c r="B27" s="110"/>
      <c r="C27" s="130"/>
      <c r="D27" s="112"/>
      <c r="E27" s="114"/>
      <c r="F27" s="115"/>
      <c r="G27" s="105"/>
      <c r="H27" s="118"/>
      <c r="I27" s="1"/>
      <c r="J27" s="1"/>
      <c r="K27" s="1"/>
      <c r="L27" s="1"/>
    </row>
    <row r="28" spans="1:13" x14ac:dyDescent="0.25">
      <c r="A28" s="107">
        <v>11</v>
      </c>
      <c r="B28" s="109"/>
      <c r="C28" s="129"/>
      <c r="D28" s="111"/>
      <c r="E28" s="113"/>
      <c r="F28" s="115"/>
      <c r="G28" s="105"/>
      <c r="H28" s="125"/>
      <c r="I28" s="1"/>
      <c r="J28" s="1"/>
      <c r="K28" s="1"/>
      <c r="L28" s="1"/>
    </row>
    <row r="29" spans="1:13" x14ac:dyDescent="0.25">
      <c r="A29" s="108"/>
      <c r="B29" s="110"/>
      <c r="C29" s="130"/>
      <c r="D29" s="112"/>
      <c r="E29" s="114"/>
      <c r="F29" s="115"/>
      <c r="G29" s="105"/>
      <c r="H29" s="118"/>
      <c r="I29" s="1"/>
      <c r="J29" s="1"/>
      <c r="K29" s="1"/>
      <c r="L29" s="1"/>
    </row>
    <row r="30" spans="1:13" x14ac:dyDescent="0.25">
      <c r="A30" s="107">
        <v>12</v>
      </c>
      <c r="B30" s="126"/>
      <c r="C30" s="127"/>
      <c r="D30" s="128"/>
      <c r="E30" s="113"/>
      <c r="F30" s="115"/>
      <c r="G30" s="105"/>
      <c r="H30" s="125"/>
      <c r="I30" s="1"/>
      <c r="J30" s="1"/>
      <c r="K30" s="1"/>
      <c r="L30" s="1"/>
    </row>
    <row r="31" spans="1:13" x14ac:dyDescent="0.25">
      <c r="A31" s="108"/>
      <c r="B31" s="110"/>
      <c r="C31" s="120"/>
      <c r="D31" s="112"/>
      <c r="E31" s="114"/>
      <c r="F31" s="115"/>
      <c r="G31" s="105"/>
      <c r="H31" s="118"/>
      <c r="I31" s="1"/>
      <c r="J31" s="1"/>
      <c r="K31" s="1"/>
      <c r="L31" s="1"/>
    </row>
    <row r="32" spans="1:13" x14ac:dyDescent="0.25">
      <c r="A32" s="17"/>
      <c r="B32" s="18"/>
      <c r="C32" s="18"/>
      <c r="D32" s="19"/>
      <c r="E32" s="20"/>
      <c r="F32" s="20"/>
      <c r="G32" s="21"/>
      <c r="H32" s="22">
        <f>SUM(H8:H31)</f>
        <v>7371.2199999999993</v>
      </c>
      <c r="I32" s="1"/>
      <c r="J32" s="1"/>
      <c r="K32" s="1"/>
      <c r="L32" s="1"/>
    </row>
    <row r="33" spans="1:12" x14ac:dyDescent="0.25">
      <c r="A33" s="104" t="s">
        <v>48</v>
      </c>
      <c r="B33" s="104"/>
      <c r="C33" s="104"/>
      <c r="D33" s="104"/>
      <c r="E33" s="104"/>
      <c r="F33" s="104"/>
      <c r="G33" s="104"/>
      <c r="H33" s="10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23" t="s">
        <v>11</v>
      </c>
      <c r="I34" s="1"/>
      <c r="J34" s="1" t="s">
        <v>82</v>
      </c>
      <c r="K34" s="1"/>
      <c r="L34" s="1"/>
    </row>
    <row r="35" spans="1:12" x14ac:dyDescent="0.25">
      <c r="A35" s="24">
        <v>1</v>
      </c>
      <c r="B35" s="25"/>
      <c r="C35" s="25"/>
      <c r="D35" s="26"/>
      <c r="E35" s="27"/>
      <c r="F35" s="28"/>
      <c r="G35" s="29"/>
      <c r="H35" s="30"/>
      <c r="I35" s="1"/>
      <c r="K35" s="1"/>
      <c r="L35" s="1"/>
    </row>
    <row r="36" spans="1:12" x14ac:dyDescent="0.25">
      <c r="A36" s="24">
        <v>2</v>
      </c>
      <c r="B36" s="25"/>
      <c r="C36" s="25"/>
      <c r="D36" s="26"/>
      <c r="E36" s="27"/>
      <c r="F36" s="28"/>
      <c r="G36" s="29"/>
      <c r="H36" s="30"/>
      <c r="I36" s="1"/>
      <c r="K36" s="1"/>
      <c r="L36" s="1"/>
    </row>
    <row r="37" spans="1:12" x14ac:dyDescent="0.25">
      <c r="A37" s="24">
        <v>3</v>
      </c>
      <c r="B37" s="25"/>
      <c r="C37" s="25"/>
      <c r="D37" s="26"/>
      <c r="E37" s="27"/>
      <c r="F37" s="28"/>
      <c r="G37" s="29"/>
      <c r="H37" s="30"/>
      <c r="I37" s="1"/>
      <c r="K37" s="1"/>
      <c r="L37" s="1"/>
    </row>
    <row r="38" spans="1:12" x14ac:dyDescent="0.25">
      <c r="A38" s="24">
        <v>4</v>
      </c>
      <c r="B38" s="25"/>
      <c r="C38" s="25"/>
      <c r="D38" s="26"/>
      <c r="E38" s="27"/>
      <c r="F38" s="28"/>
      <c r="G38" s="29"/>
      <c r="H38" s="30"/>
      <c r="I38" s="1"/>
      <c r="K38" s="1"/>
      <c r="L38" s="1"/>
    </row>
    <row r="39" spans="1:12" x14ac:dyDescent="0.25">
      <c r="A39" s="24">
        <v>5</v>
      </c>
      <c r="B39" s="25"/>
      <c r="C39" s="25"/>
      <c r="D39" s="26"/>
      <c r="E39" s="27"/>
      <c r="F39" s="33"/>
      <c r="G39" s="35"/>
      <c r="H39" s="55"/>
      <c r="I39" s="1"/>
      <c r="K39" s="1"/>
      <c r="L39" s="1"/>
    </row>
    <row r="40" spans="1:12" x14ac:dyDescent="0.25">
      <c r="A40" s="24"/>
      <c r="B40" s="25"/>
      <c r="C40" s="37"/>
      <c r="D40" s="26"/>
      <c r="E40" s="27"/>
      <c r="F40" s="38"/>
      <c r="G40" s="39"/>
      <c r="H40" s="55">
        <v>0</v>
      </c>
      <c r="I40" s="1"/>
      <c r="K40" s="1"/>
      <c r="L40" s="1"/>
    </row>
    <row r="41" spans="1:12" ht="15.75" thickBot="1" x14ac:dyDescent="0.3">
      <c r="A41" s="40"/>
      <c r="B41" s="41"/>
      <c r="C41" s="41"/>
      <c r="D41" s="42"/>
      <c r="E41" s="43"/>
      <c r="F41" s="43"/>
      <c r="G41" s="44"/>
      <c r="H41" s="45">
        <f>SUM(H35:H40)</f>
        <v>0</v>
      </c>
      <c r="I41" s="10"/>
      <c r="K41" s="1"/>
      <c r="L41" s="1"/>
    </row>
    <row r="42" spans="1:12" ht="15.75" thickBot="1" x14ac:dyDescent="0.3">
      <c r="A42" s="2"/>
      <c r="B42" s="1"/>
      <c r="C42" s="1"/>
      <c r="D42" s="3"/>
      <c r="E42" s="8"/>
      <c r="F42" s="8"/>
      <c r="G42" s="46" t="s">
        <v>49</v>
      </c>
      <c r="H42" s="47">
        <f>SUM(H41,H32)</f>
        <v>7371.2199999999993</v>
      </c>
      <c r="I42" s="1"/>
      <c r="J42" s="1"/>
      <c r="K42" s="1"/>
      <c r="L42" s="1"/>
    </row>
    <row r="43" spans="1:12" x14ac:dyDescent="0.25">
      <c r="A43" s="2"/>
      <c r="B43" s="1"/>
      <c r="C43" s="1"/>
      <c r="D43" s="3"/>
      <c r="E43" s="8"/>
      <c r="F43" s="8"/>
      <c r="G43" s="46"/>
      <c r="H43" s="48"/>
      <c r="I43" s="16"/>
      <c r="J43" s="8"/>
      <c r="K43" s="8"/>
      <c r="L43" s="8"/>
    </row>
    <row r="44" spans="1:12" x14ac:dyDescent="0.25">
      <c r="A44" s="2"/>
      <c r="B44" s="1"/>
      <c r="C44" s="1"/>
      <c r="D44" s="3"/>
      <c r="E44" s="8"/>
      <c r="F44" s="8"/>
      <c r="G44" s="9"/>
      <c r="H44" s="5"/>
      <c r="I44" s="117"/>
      <c r="J44" s="134"/>
      <c r="K44" s="8"/>
      <c r="L44" s="8"/>
    </row>
    <row r="45" spans="1:12" ht="18.75" x14ac:dyDescent="0.25">
      <c r="A45" s="122" t="s">
        <v>0</v>
      </c>
      <c r="B45" s="122"/>
      <c r="C45" s="122"/>
      <c r="D45" s="122"/>
      <c r="E45" s="122"/>
      <c r="F45" s="122"/>
      <c r="G45" s="122"/>
      <c r="H45" s="122"/>
      <c r="I45" s="118"/>
      <c r="J45" s="134"/>
      <c r="K45" s="8"/>
      <c r="L45" s="8"/>
    </row>
    <row r="46" spans="1:12" x14ac:dyDescent="0.25">
      <c r="A46" s="2"/>
      <c r="B46" s="1"/>
      <c r="C46" s="1"/>
      <c r="D46" s="3"/>
      <c r="E46" s="1"/>
      <c r="F46" s="1"/>
      <c r="G46" s="4"/>
      <c r="H46" s="5"/>
      <c r="I46" s="117"/>
      <c r="J46" s="135"/>
      <c r="K46" s="8"/>
      <c r="L46" s="8"/>
    </row>
    <row r="47" spans="1:12" x14ac:dyDescent="0.25">
      <c r="A47" s="2"/>
      <c r="B47" s="1"/>
      <c r="C47" s="1"/>
      <c r="D47" s="3"/>
      <c r="E47" s="123" t="s">
        <v>1</v>
      </c>
      <c r="F47" s="123"/>
      <c r="G47" s="6">
        <v>44279</v>
      </c>
      <c r="H47" s="5"/>
      <c r="I47" s="118"/>
      <c r="J47" s="135"/>
      <c r="K47" s="8"/>
      <c r="L47" s="8"/>
    </row>
    <row r="48" spans="1:12" x14ac:dyDescent="0.25">
      <c r="A48" s="2"/>
      <c r="B48" s="1"/>
      <c r="C48" s="1"/>
      <c r="D48" s="3"/>
      <c r="E48" s="124" t="s">
        <v>2</v>
      </c>
      <c r="F48" s="124"/>
      <c r="G48" s="7" t="str">
        <f>G4</f>
        <v>41175R</v>
      </c>
      <c r="H48" s="5"/>
      <c r="I48" s="117"/>
      <c r="J48" s="8"/>
      <c r="K48" s="8"/>
      <c r="L48" s="8"/>
    </row>
    <row r="49" spans="1:12" x14ac:dyDescent="0.25">
      <c r="A49" s="2"/>
      <c r="B49" s="1"/>
      <c r="C49" s="1"/>
      <c r="D49" s="3"/>
      <c r="E49" s="8"/>
      <c r="F49" s="8"/>
      <c r="G49" s="9"/>
      <c r="H49" s="10" t="s">
        <v>50</v>
      </c>
      <c r="I49" s="118"/>
      <c r="J49" s="8"/>
      <c r="K49" s="8"/>
      <c r="L49" s="8"/>
    </row>
    <row r="50" spans="1:12" ht="15" customHeight="1" x14ac:dyDescent="0.25">
      <c r="A50" s="11"/>
      <c r="B50" s="121" t="s">
        <v>51</v>
      </c>
      <c r="C50" s="121"/>
      <c r="D50" s="121"/>
      <c r="E50" s="121"/>
      <c r="F50" s="121"/>
      <c r="G50" s="121"/>
      <c r="H50" s="121"/>
      <c r="I50" s="117"/>
      <c r="J50" s="134"/>
      <c r="K50" s="8"/>
      <c r="L50" s="8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8"/>
      <c r="J51" s="134"/>
      <c r="K51" s="8"/>
      <c r="L51" s="8"/>
    </row>
    <row r="52" spans="1:12" ht="15" customHeight="1" x14ac:dyDescent="0.25">
      <c r="A52" s="107">
        <v>1</v>
      </c>
      <c r="B52" s="109"/>
      <c r="C52" s="119"/>
      <c r="D52" s="111"/>
      <c r="E52" s="113"/>
      <c r="F52" s="115"/>
      <c r="G52" s="105"/>
      <c r="H52" s="116"/>
      <c r="I52" s="117"/>
      <c r="K52" s="8"/>
      <c r="L52" s="8"/>
    </row>
    <row r="53" spans="1:12" x14ac:dyDescent="0.25">
      <c r="A53" s="108"/>
      <c r="B53" s="110"/>
      <c r="C53" s="120"/>
      <c r="D53" s="112"/>
      <c r="E53" s="114"/>
      <c r="F53" s="115"/>
      <c r="G53" s="105"/>
      <c r="H53" s="115"/>
      <c r="I53" s="118"/>
      <c r="K53" s="8"/>
      <c r="L53" s="8"/>
    </row>
    <row r="54" spans="1:12" ht="15" customHeight="1" x14ac:dyDescent="0.25">
      <c r="A54" s="107">
        <v>2</v>
      </c>
      <c r="B54" s="109"/>
      <c r="C54" s="119"/>
      <c r="D54" s="111"/>
      <c r="E54" s="113"/>
      <c r="F54" s="115"/>
      <c r="G54" s="105"/>
      <c r="H54" s="116"/>
      <c r="I54" s="117"/>
      <c r="J54" s="8"/>
      <c r="K54" s="8"/>
      <c r="L54" s="8"/>
    </row>
    <row r="55" spans="1:12" x14ac:dyDescent="0.25">
      <c r="A55" s="108"/>
      <c r="B55" s="110"/>
      <c r="C55" s="120"/>
      <c r="D55" s="112"/>
      <c r="E55" s="114"/>
      <c r="F55" s="115"/>
      <c r="G55" s="105"/>
      <c r="H55" s="115"/>
      <c r="I55" s="118"/>
      <c r="J55" s="8"/>
      <c r="K55" s="8"/>
      <c r="L55" s="8"/>
    </row>
    <row r="56" spans="1:12" ht="15" customHeight="1" x14ac:dyDescent="0.25">
      <c r="A56" s="107">
        <v>3</v>
      </c>
      <c r="B56" s="109"/>
      <c r="C56" s="119"/>
      <c r="D56" s="111"/>
      <c r="E56" s="113"/>
      <c r="F56" s="115"/>
      <c r="G56" s="105"/>
      <c r="H56" s="116"/>
      <c r="I56" s="117"/>
      <c r="J56" s="8"/>
      <c r="K56" s="8"/>
      <c r="L56" s="8"/>
    </row>
    <row r="57" spans="1:12" x14ac:dyDescent="0.25">
      <c r="A57" s="108"/>
      <c r="B57" s="110"/>
      <c r="C57" s="120"/>
      <c r="D57" s="112"/>
      <c r="E57" s="114"/>
      <c r="F57" s="115"/>
      <c r="G57" s="105"/>
      <c r="H57" s="115"/>
      <c r="I57" s="118"/>
      <c r="J57" s="8"/>
      <c r="K57" s="8"/>
      <c r="L57" s="8"/>
    </row>
    <row r="58" spans="1:12" ht="15" customHeight="1" x14ac:dyDescent="0.25">
      <c r="A58" s="107">
        <v>4</v>
      </c>
      <c r="B58" s="109"/>
      <c r="C58" s="109"/>
      <c r="D58" s="111"/>
      <c r="E58" s="113"/>
      <c r="F58" s="115"/>
      <c r="G58" s="105"/>
      <c r="H58" s="116"/>
      <c r="I58" s="117"/>
      <c r="J58" s="8"/>
      <c r="K58" s="8"/>
      <c r="L58" s="8"/>
    </row>
    <row r="59" spans="1:12" x14ac:dyDescent="0.25">
      <c r="A59" s="108"/>
      <c r="B59" s="110"/>
      <c r="C59" s="110"/>
      <c r="D59" s="112"/>
      <c r="E59" s="114"/>
      <c r="F59" s="115"/>
      <c r="G59" s="105"/>
      <c r="H59" s="115"/>
      <c r="I59" s="118"/>
      <c r="J59" s="8"/>
      <c r="K59" s="8"/>
      <c r="L59" s="8"/>
    </row>
    <row r="60" spans="1:12" x14ac:dyDescent="0.25">
      <c r="A60" s="107">
        <v>5</v>
      </c>
      <c r="B60" s="109"/>
      <c r="C60" s="109"/>
      <c r="D60" s="111"/>
      <c r="E60" s="113"/>
      <c r="F60" s="115"/>
      <c r="G60" s="105"/>
      <c r="H60" s="106">
        <v>0</v>
      </c>
      <c r="I60" s="115"/>
      <c r="J60" s="8"/>
      <c r="K60" s="8"/>
      <c r="L60" s="8"/>
    </row>
    <row r="61" spans="1:12" x14ac:dyDescent="0.25">
      <c r="A61" s="108"/>
      <c r="B61" s="110"/>
      <c r="C61" s="110"/>
      <c r="D61" s="112"/>
      <c r="E61" s="114"/>
      <c r="F61" s="115"/>
      <c r="G61" s="105"/>
      <c r="H61" s="106"/>
      <c r="I61" s="115"/>
      <c r="J61" s="8"/>
      <c r="K61" s="8"/>
      <c r="L61" s="8"/>
    </row>
    <row r="62" spans="1:12" x14ac:dyDescent="0.25">
      <c r="A62" s="107">
        <v>6</v>
      </c>
      <c r="B62" s="109"/>
      <c r="C62" s="109"/>
      <c r="D62" s="111"/>
      <c r="E62" s="113"/>
      <c r="F62" s="115"/>
      <c r="G62" s="105"/>
      <c r="H62" s="106">
        <v>0</v>
      </c>
      <c r="I62" s="115"/>
      <c r="J62" s="8"/>
      <c r="K62" s="8"/>
      <c r="L62" s="8"/>
    </row>
    <row r="63" spans="1:12" x14ac:dyDescent="0.25">
      <c r="A63" s="108"/>
      <c r="B63" s="110"/>
      <c r="C63" s="110"/>
      <c r="D63" s="112"/>
      <c r="E63" s="114"/>
      <c r="F63" s="115"/>
      <c r="G63" s="105"/>
      <c r="H63" s="106"/>
      <c r="I63" s="115"/>
      <c r="J63" s="8"/>
      <c r="K63" s="8"/>
      <c r="L63" s="8"/>
    </row>
    <row r="64" spans="1:12" x14ac:dyDescent="0.25">
      <c r="A64" s="107">
        <v>7</v>
      </c>
      <c r="B64" s="109"/>
      <c r="C64" s="109"/>
      <c r="D64" s="111"/>
      <c r="E64" s="113"/>
      <c r="F64" s="115"/>
      <c r="G64" s="105"/>
      <c r="H64" s="106">
        <v>0</v>
      </c>
      <c r="I64" s="115"/>
      <c r="J64" s="8"/>
      <c r="K64" s="8"/>
      <c r="L64" s="8"/>
    </row>
    <row r="65" spans="1:12" x14ac:dyDescent="0.25">
      <c r="A65" s="108"/>
      <c r="B65" s="110"/>
      <c r="C65" s="110"/>
      <c r="D65" s="112"/>
      <c r="E65" s="114"/>
      <c r="F65" s="115"/>
      <c r="G65" s="105"/>
      <c r="H65" s="106"/>
      <c r="I65" s="115"/>
      <c r="J65" s="8"/>
      <c r="K65" s="8"/>
      <c r="L65" s="8"/>
    </row>
    <row r="66" spans="1:12" hidden="1" x14ac:dyDescent="0.25">
      <c r="A66" s="107">
        <v>8</v>
      </c>
      <c r="B66" s="109"/>
      <c r="C66" s="109"/>
      <c r="D66" s="111"/>
      <c r="E66" s="113"/>
      <c r="F66" s="115"/>
      <c r="G66" s="105"/>
      <c r="H66" s="106">
        <v>0</v>
      </c>
      <c r="I66" s="115"/>
      <c r="J66" s="8"/>
      <c r="K66" s="8"/>
      <c r="L66" s="8"/>
    </row>
    <row r="67" spans="1:12" hidden="1" x14ac:dyDescent="0.25">
      <c r="A67" s="108"/>
      <c r="B67" s="110"/>
      <c r="C67" s="110"/>
      <c r="D67" s="112"/>
      <c r="E67" s="114"/>
      <c r="F67" s="115"/>
      <c r="G67" s="105"/>
      <c r="H67" s="106"/>
      <c r="I67" s="115"/>
      <c r="J67" s="8"/>
      <c r="K67" s="8"/>
      <c r="L67" s="8"/>
    </row>
    <row r="68" spans="1:12" hidden="1" x14ac:dyDescent="0.25">
      <c r="A68" s="107">
        <v>9</v>
      </c>
      <c r="B68" s="109"/>
      <c r="C68" s="109"/>
      <c r="D68" s="111"/>
      <c r="E68" s="113"/>
      <c r="F68" s="115"/>
      <c r="G68" s="105"/>
      <c r="H68" s="106">
        <v>0</v>
      </c>
      <c r="I68" s="115"/>
      <c r="J68" s="8"/>
      <c r="K68" s="8"/>
      <c r="L68" s="8"/>
    </row>
    <row r="69" spans="1:12" hidden="1" x14ac:dyDescent="0.25">
      <c r="A69" s="108"/>
      <c r="B69" s="110"/>
      <c r="C69" s="110"/>
      <c r="D69" s="112"/>
      <c r="E69" s="114"/>
      <c r="F69" s="115"/>
      <c r="G69" s="105"/>
      <c r="H69" s="106"/>
      <c r="I69" s="115"/>
      <c r="J69" s="8"/>
      <c r="K69" s="8"/>
      <c r="L69" s="8"/>
    </row>
    <row r="70" spans="1:12" hidden="1" x14ac:dyDescent="0.25">
      <c r="A70" s="107">
        <v>10</v>
      </c>
      <c r="B70" s="109"/>
      <c r="C70" s="109"/>
      <c r="D70" s="111"/>
      <c r="E70" s="113"/>
      <c r="F70" s="115"/>
      <c r="G70" s="105"/>
      <c r="H70" s="106">
        <v>0</v>
      </c>
      <c r="I70" s="115"/>
      <c r="J70" s="8"/>
      <c r="K70" s="1"/>
      <c r="L70" s="1"/>
    </row>
    <row r="71" spans="1:12" hidden="1" x14ac:dyDescent="0.25">
      <c r="A71" s="108"/>
      <c r="B71" s="110"/>
      <c r="C71" s="110"/>
      <c r="D71" s="112"/>
      <c r="E71" s="114"/>
      <c r="F71" s="115"/>
      <c r="G71" s="105"/>
      <c r="H71" s="106"/>
      <c r="I71" s="115"/>
      <c r="J71" s="8"/>
      <c r="K71" s="1"/>
      <c r="L71" s="1"/>
    </row>
    <row r="72" spans="1:12" hidden="1" x14ac:dyDescent="0.25">
      <c r="A72" s="107">
        <v>11</v>
      </c>
      <c r="B72" s="109"/>
      <c r="C72" s="109"/>
      <c r="D72" s="111"/>
      <c r="E72" s="113"/>
      <c r="F72" s="115"/>
      <c r="G72" s="105"/>
      <c r="H72" s="106">
        <v>0</v>
      </c>
      <c r="I72" s="115"/>
      <c r="J72" s="8"/>
      <c r="K72" s="1"/>
      <c r="L72" s="1"/>
    </row>
    <row r="73" spans="1:12" hidden="1" x14ac:dyDescent="0.25">
      <c r="A73" s="108"/>
      <c r="B73" s="110"/>
      <c r="C73" s="110"/>
      <c r="D73" s="112"/>
      <c r="E73" s="114"/>
      <c r="F73" s="115"/>
      <c r="G73" s="105"/>
      <c r="H73" s="106"/>
      <c r="I73" s="115"/>
      <c r="J73" s="8"/>
      <c r="K73" s="1"/>
      <c r="L73" s="1"/>
    </row>
    <row r="74" spans="1:12" hidden="1" x14ac:dyDescent="0.25">
      <c r="A74" s="107">
        <v>12</v>
      </c>
      <c r="B74" s="109"/>
      <c r="C74" s="109"/>
      <c r="D74" s="111"/>
      <c r="E74" s="113"/>
      <c r="F74" s="115"/>
      <c r="G74" s="105"/>
      <c r="H74" s="106">
        <v>0</v>
      </c>
      <c r="I74" s="115"/>
      <c r="J74" s="8"/>
      <c r="K74" s="8"/>
      <c r="L74" s="8"/>
    </row>
    <row r="75" spans="1:12" hidden="1" x14ac:dyDescent="0.25">
      <c r="A75" s="108"/>
      <c r="B75" s="110"/>
      <c r="C75" s="110"/>
      <c r="D75" s="112"/>
      <c r="E75" s="114"/>
      <c r="F75" s="115"/>
      <c r="G75" s="105"/>
      <c r="H75" s="106"/>
      <c r="I75" s="115"/>
      <c r="J75" s="8"/>
      <c r="K75" s="8"/>
      <c r="L75" s="8"/>
    </row>
    <row r="76" spans="1:12" hidden="1" x14ac:dyDescent="0.25">
      <c r="A76" s="107">
        <v>13</v>
      </c>
      <c r="B76" s="109"/>
      <c r="C76" s="109"/>
      <c r="D76" s="111"/>
      <c r="E76" s="113"/>
      <c r="F76" s="115"/>
      <c r="G76" s="105"/>
      <c r="H76" s="106">
        <v>0</v>
      </c>
      <c r="I76" s="115"/>
      <c r="J76" s="8"/>
      <c r="K76" s="8"/>
      <c r="L76" s="8"/>
    </row>
    <row r="77" spans="1:12" hidden="1" x14ac:dyDescent="0.25">
      <c r="A77" s="108"/>
      <c r="B77" s="110"/>
      <c r="C77" s="110"/>
      <c r="D77" s="112"/>
      <c r="E77" s="114"/>
      <c r="F77" s="115"/>
      <c r="G77" s="105"/>
      <c r="H77" s="106"/>
      <c r="I77" s="115"/>
      <c r="J77" s="8"/>
      <c r="K77" s="8"/>
      <c r="L77" s="8"/>
    </row>
    <row r="78" spans="1:12" hidden="1" x14ac:dyDescent="0.25">
      <c r="A78" s="107">
        <v>14</v>
      </c>
      <c r="B78" s="113"/>
      <c r="C78" s="109"/>
      <c r="D78" s="111"/>
      <c r="E78" s="113"/>
      <c r="F78" s="115"/>
      <c r="G78" s="105"/>
      <c r="H78" s="106">
        <v>0</v>
      </c>
      <c r="I78" s="115"/>
      <c r="J78" s="8"/>
      <c r="K78" s="8"/>
      <c r="L78" s="8"/>
    </row>
    <row r="79" spans="1:12" hidden="1" x14ac:dyDescent="0.25">
      <c r="A79" s="108"/>
      <c r="B79" s="114"/>
      <c r="C79" s="110"/>
      <c r="D79" s="112"/>
      <c r="E79" s="114"/>
      <c r="F79" s="115"/>
      <c r="G79" s="105"/>
      <c r="H79" s="106"/>
      <c r="I79" s="115"/>
      <c r="J79" s="8"/>
      <c r="K79" s="8"/>
      <c r="L79" s="8"/>
    </row>
    <row r="80" spans="1:12" hidden="1" x14ac:dyDescent="0.25">
      <c r="A80" s="107">
        <v>15</v>
      </c>
      <c r="B80" s="109"/>
      <c r="C80" s="109"/>
      <c r="D80" s="111"/>
      <c r="E80" s="113"/>
      <c r="F80" s="115"/>
      <c r="G80" s="105"/>
      <c r="H80" s="106">
        <v>0</v>
      </c>
      <c r="I80" s="115"/>
      <c r="J80" s="8"/>
      <c r="K80" s="8"/>
      <c r="L80" s="8"/>
    </row>
    <row r="81" spans="1:12" hidden="1" x14ac:dyDescent="0.25">
      <c r="A81" s="108"/>
      <c r="B81" s="110"/>
      <c r="C81" s="110"/>
      <c r="D81" s="112"/>
      <c r="E81" s="114"/>
      <c r="F81" s="115"/>
      <c r="G81" s="105"/>
      <c r="H81" s="106"/>
      <c r="I81" s="115"/>
      <c r="J81" s="8"/>
      <c r="K81" s="8"/>
      <c r="L81" s="8"/>
    </row>
    <row r="82" spans="1:12" hidden="1" x14ac:dyDescent="0.25">
      <c r="A82" s="107">
        <v>16</v>
      </c>
      <c r="B82" s="109"/>
      <c r="C82" s="109"/>
      <c r="D82" s="111"/>
      <c r="E82" s="113"/>
      <c r="F82" s="115"/>
      <c r="G82" s="105"/>
      <c r="H82" s="106">
        <v>0</v>
      </c>
      <c r="I82" s="115"/>
      <c r="J82" s="8"/>
      <c r="K82" s="8"/>
      <c r="L82" s="8"/>
    </row>
    <row r="83" spans="1:12" hidden="1" x14ac:dyDescent="0.25">
      <c r="A83" s="108"/>
      <c r="B83" s="110"/>
      <c r="C83" s="110"/>
      <c r="D83" s="112"/>
      <c r="E83" s="114"/>
      <c r="F83" s="115"/>
      <c r="G83" s="105"/>
      <c r="H83" s="106"/>
      <c r="I83" s="115"/>
      <c r="J83" s="8"/>
      <c r="K83" s="8"/>
      <c r="L83" s="8"/>
    </row>
    <row r="84" spans="1:12" hidden="1" x14ac:dyDescent="0.25">
      <c r="A84" s="107">
        <v>17</v>
      </c>
      <c r="B84" s="109"/>
      <c r="C84" s="109"/>
      <c r="D84" s="111"/>
      <c r="E84" s="113"/>
      <c r="F84" s="115"/>
      <c r="G84" s="105"/>
      <c r="H84" s="106">
        <v>0</v>
      </c>
      <c r="I84" s="115"/>
      <c r="J84" s="8"/>
      <c r="K84" s="8"/>
      <c r="L84" s="8"/>
    </row>
    <row r="85" spans="1:12" hidden="1" x14ac:dyDescent="0.25">
      <c r="A85" s="108"/>
      <c r="B85" s="110"/>
      <c r="C85" s="110"/>
      <c r="D85" s="112"/>
      <c r="E85" s="114"/>
      <c r="F85" s="115"/>
      <c r="G85" s="105"/>
      <c r="H85" s="106"/>
      <c r="I85" s="115"/>
      <c r="J85" s="8"/>
      <c r="K85" s="8"/>
      <c r="L85" s="8"/>
    </row>
    <row r="86" spans="1:12" hidden="1" x14ac:dyDescent="0.25">
      <c r="A86" s="107">
        <v>18</v>
      </c>
      <c r="B86" s="109"/>
      <c r="C86" s="109"/>
      <c r="D86" s="111"/>
      <c r="E86" s="113"/>
      <c r="F86" s="115"/>
      <c r="G86" s="105"/>
      <c r="H86" s="106">
        <v>0</v>
      </c>
      <c r="I86" s="115"/>
      <c r="J86" s="8"/>
      <c r="K86" s="8"/>
      <c r="L86" s="8"/>
    </row>
    <row r="87" spans="1:12" hidden="1" x14ac:dyDescent="0.25">
      <c r="A87" s="108"/>
      <c r="B87" s="110"/>
      <c r="C87" s="110"/>
      <c r="D87" s="112"/>
      <c r="E87" s="114"/>
      <c r="F87" s="115"/>
      <c r="G87" s="105"/>
      <c r="H87" s="106"/>
      <c r="I87" s="115"/>
      <c r="J87" s="8"/>
      <c r="K87" s="8"/>
      <c r="L87" s="8"/>
    </row>
    <row r="88" spans="1:12" hidden="1" x14ac:dyDescent="0.25">
      <c r="A88" s="107">
        <v>19</v>
      </c>
      <c r="B88" s="109"/>
      <c r="C88" s="109"/>
      <c r="D88" s="111"/>
      <c r="E88" s="113"/>
      <c r="F88" s="115"/>
      <c r="G88" s="105"/>
      <c r="H88" s="106">
        <v>0</v>
      </c>
      <c r="I88" s="115"/>
      <c r="J88" s="8"/>
      <c r="K88" s="8"/>
      <c r="L88" s="8"/>
    </row>
    <row r="89" spans="1:12" hidden="1" x14ac:dyDescent="0.25">
      <c r="A89" s="108"/>
      <c r="B89" s="110"/>
      <c r="C89" s="110"/>
      <c r="D89" s="112"/>
      <c r="E89" s="114"/>
      <c r="F89" s="115"/>
      <c r="G89" s="105"/>
      <c r="H89" s="106"/>
      <c r="I89" s="115"/>
      <c r="J89" s="8"/>
      <c r="K89" s="8"/>
      <c r="L89" s="8"/>
    </row>
    <row r="90" spans="1:12" hidden="1" x14ac:dyDescent="0.25">
      <c r="A90" s="107">
        <v>20</v>
      </c>
      <c r="B90" s="109"/>
      <c r="C90" s="109"/>
      <c r="D90" s="111"/>
      <c r="E90" s="113"/>
      <c r="F90" s="115"/>
      <c r="G90" s="105"/>
      <c r="H90" s="106">
        <v>0</v>
      </c>
      <c r="I90" s="115"/>
      <c r="J90" s="8"/>
      <c r="K90" s="8"/>
      <c r="L90" s="8"/>
    </row>
    <row r="91" spans="1:12" hidden="1" x14ac:dyDescent="0.25">
      <c r="A91" s="108"/>
      <c r="B91" s="110"/>
      <c r="C91" s="110"/>
      <c r="D91" s="112"/>
      <c r="E91" s="114"/>
      <c r="F91" s="115"/>
      <c r="G91" s="105"/>
      <c r="H91" s="106"/>
      <c r="I91" s="115"/>
      <c r="J91" s="8"/>
      <c r="K91" s="8"/>
      <c r="L91" s="8"/>
    </row>
    <row r="92" spans="1:12" hidden="1" x14ac:dyDescent="0.25">
      <c r="A92" s="107">
        <v>21</v>
      </c>
      <c r="B92" s="113"/>
      <c r="C92" s="109"/>
      <c r="D92" s="111"/>
      <c r="E92" s="113"/>
      <c r="F92" s="115"/>
      <c r="G92" s="105"/>
      <c r="H92" s="106">
        <v>0</v>
      </c>
      <c r="I92" s="1"/>
      <c r="J92" s="8"/>
      <c r="K92" s="1"/>
      <c r="L92" s="1"/>
    </row>
    <row r="93" spans="1:12" hidden="1" x14ac:dyDescent="0.25">
      <c r="A93" s="108"/>
      <c r="B93" s="110"/>
      <c r="C93" s="110"/>
      <c r="D93" s="112"/>
      <c r="E93" s="114"/>
      <c r="F93" s="115"/>
      <c r="G93" s="105"/>
      <c r="H93" s="106"/>
      <c r="I93" s="1"/>
      <c r="J93" s="8"/>
      <c r="K93" s="1"/>
      <c r="L93" s="1"/>
    </row>
    <row r="94" spans="1:12" x14ac:dyDescent="0.25">
      <c r="A94" s="107">
        <v>22</v>
      </c>
      <c r="B94" s="109"/>
      <c r="C94" s="109"/>
      <c r="D94" s="111"/>
      <c r="E94" s="113"/>
      <c r="F94" s="115"/>
      <c r="G94" s="105"/>
      <c r="H94" s="106">
        <v>0</v>
      </c>
      <c r="I94" s="1"/>
      <c r="J94" s="8"/>
      <c r="K94" s="1"/>
      <c r="L94" s="1"/>
    </row>
    <row r="95" spans="1:12" x14ac:dyDescent="0.25">
      <c r="A95" s="108"/>
      <c r="B95" s="110"/>
      <c r="C95" s="110"/>
      <c r="D95" s="112"/>
      <c r="E95" s="114"/>
      <c r="F95" s="115"/>
      <c r="G95" s="105"/>
      <c r="H95" s="106"/>
      <c r="I95" s="1"/>
      <c r="J95" s="1"/>
      <c r="K95" s="1"/>
      <c r="L95" s="1"/>
    </row>
    <row r="96" spans="1:12" x14ac:dyDescent="0.25">
      <c r="A96" s="107">
        <v>23</v>
      </c>
      <c r="B96" s="109"/>
      <c r="C96" s="109"/>
      <c r="D96" s="111"/>
      <c r="E96" s="113"/>
      <c r="F96" s="115"/>
      <c r="G96" s="105"/>
      <c r="H96" s="106">
        <v>0</v>
      </c>
      <c r="I96" s="1"/>
      <c r="J96" s="1"/>
      <c r="K96" s="1"/>
      <c r="L96" s="1"/>
    </row>
    <row r="97" spans="1:12" x14ac:dyDescent="0.25">
      <c r="A97" s="108"/>
      <c r="B97" s="110"/>
      <c r="C97" s="110"/>
      <c r="D97" s="112"/>
      <c r="E97" s="114"/>
      <c r="F97" s="115"/>
      <c r="G97" s="105"/>
      <c r="H97" s="106"/>
      <c r="I97" s="1"/>
      <c r="J97" s="1"/>
      <c r="K97" s="1"/>
      <c r="L97" s="1"/>
    </row>
    <row r="98" spans="1:12" x14ac:dyDescent="0.25">
      <c r="A98" s="107">
        <v>24</v>
      </c>
      <c r="B98" s="109"/>
      <c r="C98" s="109"/>
      <c r="D98" s="111"/>
      <c r="E98" s="113"/>
      <c r="F98" s="115"/>
      <c r="G98" s="105"/>
      <c r="H98" s="106">
        <v>0</v>
      </c>
      <c r="I98" s="1"/>
      <c r="J98" s="1"/>
      <c r="K98" s="1"/>
      <c r="L98" s="1"/>
    </row>
    <row r="99" spans="1:12" x14ac:dyDescent="0.25">
      <c r="A99" s="108"/>
      <c r="B99" s="110"/>
      <c r="C99" s="110"/>
      <c r="D99" s="112"/>
      <c r="E99" s="114"/>
      <c r="F99" s="115"/>
      <c r="G99" s="105"/>
      <c r="H99" s="106"/>
      <c r="I99" s="1"/>
      <c r="J99" s="1"/>
      <c r="K99" s="1"/>
      <c r="L99" s="1"/>
    </row>
    <row r="100" spans="1:12" x14ac:dyDescent="0.25">
      <c r="A100" s="107">
        <v>25</v>
      </c>
      <c r="B100" s="109"/>
      <c r="C100" s="109"/>
      <c r="D100" s="111"/>
      <c r="E100" s="113"/>
      <c r="F100" s="115"/>
      <c r="G100" s="105"/>
      <c r="H100" s="106">
        <v>0</v>
      </c>
      <c r="I100" s="1"/>
      <c r="J100" s="1"/>
      <c r="K100" s="1"/>
      <c r="L100" s="1"/>
    </row>
    <row r="101" spans="1:12" x14ac:dyDescent="0.25">
      <c r="A101" s="108"/>
      <c r="B101" s="110"/>
      <c r="C101" s="110"/>
      <c r="D101" s="112"/>
      <c r="E101" s="114"/>
      <c r="F101" s="115"/>
      <c r="G101" s="105"/>
      <c r="H101" s="106"/>
      <c r="I101" s="1"/>
      <c r="J101" s="1"/>
      <c r="K101" s="1"/>
      <c r="L101" s="1"/>
    </row>
    <row r="102" spans="1:12" x14ac:dyDescent="0.25">
      <c r="A102" s="17"/>
      <c r="B102" s="18"/>
      <c r="C102" s="18"/>
      <c r="D102" s="19"/>
      <c r="E102" s="20"/>
      <c r="F102" s="20"/>
      <c r="G102" s="21"/>
      <c r="H102" s="22">
        <f>SUM(H52:H101)</f>
        <v>0</v>
      </c>
      <c r="I102" s="1"/>
      <c r="J102" s="1"/>
      <c r="K102" s="1"/>
      <c r="L102" s="1"/>
    </row>
    <row r="103" spans="1:12" x14ac:dyDescent="0.25">
      <c r="A103" s="104" t="s">
        <v>48</v>
      </c>
      <c r="B103" s="104"/>
      <c r="C103" s="104"/>
      <c r="D103" s="104"/>
      <c r="E103" s="104"/>
      <c r="F103" s="104"/>
      <c r="G103" s="104"/>
      <c r="H103" s="10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23" t="s">
        <v>11</v>
      </c>
      <c r="I104" s="1"/>
      <c r="K104" s="1"/>
      <c r="L104" s="1"/>
    </row>
    <row r="105" spans="1:12" x14ac:dyDescent="0.25">
      <c r="A105" s="24">
        <v>2</v>
      </c>
      <c r="B105" s="25"/>
      <c r="C105" s="25"/>
      <c r="D105" s="26"/>
      <c r="E105" s="27"/>
      <c r="F105" s="33"/>
      <c r="G105" s="31"/>
      <c r="H105" s="49"/>
      <c r="I105" s="1"/>
      <c r="K105" s="1"/>
      <c r="L105" s="1"/>
    </row>
    <row r="106" spans="1:12" x14ac:dyDescent="0.25">
      <c r="A106" s="24">
        <v>3</v>
      </c>
      <c r="B106" s="25"/>
      <c r="C106" s="25"/>
      <c r="D106" s="26"/>
      <c r="E106" s="27"/>
      <c r="F106" s="33"/>
      <c r="G106" s="31"/>
      <c r="H106" s="55"/>
      <c r="I106" s="1"/>
      <c r="K106" s="1"/>
      <c r="L106" s="1"/>
    </row>
    <row r="107" spans="1:12" x14ac:dyDescent="0.25">
      <c r="A107" s="24">
        <v>4</v>
      </c>
      <c r="B107" s="25"/>
      <c r="C107" s="25"/>
      <c r="D107" s="26"/>
      <c r="E107" s="27"/>
      <c r="F107" s="33"/>
      <c r="G107" s="31"/>
      <c r="H107" s="55"/>
      <c r="I107" s="1"/>
      <c r="K107" s="1"/>
      <c r="L107" s="1"/>
    </row>
    <row r="108" spans="1:12" x14ac:dyDescent="0.25">
      <c r="A108" s="24">
        <v>5</v>
      </c>
      <c r="B108" s="25"/>
      <c r="C108" s="25"/>
      <c r="D108" s="26"/>
      <c r="E108" s="27"/>
      <c r="F108" s="33"/>
      <c r="G108" s="31"/>
      <c r="H108" s="55"/>
      <c r="I108" s="1"/>
      <c r="K108" s="1"/>
      <c r="L108" s="1"/>
    </row>
    <row r="109" spans="1:12" ht="15.75" thickBot="1" x14ac:dyDescent="0.3">
      <c r="A109" s="40"/>
      <c r="B109" s="41"/>
      <c r="C109" s="41"/>
      <c r="D109" s="42"/>
      <c r="E109" s="43"/>
      <c r="F109" s="43"/>
      <c r="G109" s="44"/>
      <c r="H109" s="45">
        <f>SUM(H105:H108)</f>
        <v>0</v>
      </c>
    </row>
    <row r="110" spans="1:12" ht="15.75" thickBot="1" x14ac:dyDescent="0.3">
      <c r="A110" s="2"/>
      <c r="B110" s="1"/>
      <c r="C110" s="1"/>
      <c r="D110" s="3"/>
      <c r="E110" s="8"/>
      <c r="F110" s="8"/>
      <c r="G110" s="46" t="s">
        <v>52</v>
      </c>
      <c r="H110" s="47">
        <f>SUM(H109,H102)</f>
        <v>0</v>
      </c>
    </row>
    <row r="111" spans="1:12" ht="15.75" thickBot="1" x14ac:dyDescent="0.3">
      <c r="A111" s="2"/>
      <c r="B111" s="1"/>
      <c r="C111" s="1"/>
      <c r="D111" s="3"/>
      <c r="E111" s="8"/>
      <c r="F111" s="8"/>
      <c r="G111" s="9"/>
      <c r="H111" s="51"/>
    </row>
    <row r="112" spans="1:12" ht="15.75" thickBot="1" x14ac:dyDescent="0.3">
      <c r="A112" s="2"/>
      <c r="B112" s="1"/>
      <c r="C112" s="1"/>
      <c r="D112" s="3"/>
      <c r="E112" s="8"/>
      <c r="F112" s="8"/>
      <c r="G112" s="46" t="s">
        <v>53</v>
      </c>
      <c r="H112" s="52">
        <f>SUM(H110,H42)</f>
        <v>7371.2199999999993</v>
      </c>
    </row>
    <row r="113" spans="1:8" x14ac:dyDescent="0.25">
      <c r="A113" s="2"/>
      <c r="B113" s="1"/>
      <c r="C113" s="1"/>
      <c r="D113" s="3"/>
      <c r="E113" s="8"/>
      <c r="F113" s="8"/>
      <c r="G113" s="9"/>
      <c r="H113" s="5"/>
    </row>
    <row r="114" spans="1:8" x14ac:dyDescent="0.25">
      <c r="A114" s="2"/>
      <c r="B114" s="1"/>
      <c r="C114" s="1"/>
      <c r="D114" s="3"/>
      <c r="E114" s="8"/>
      <c r="F114" s="8"/>
      <c r="G114" s="9"/>
      <c r="H114" s="5"/>
    </row>
    <row r="115" spans="1:8" x14ac:dyDescent="0.25">
      <c r="A115" s="2"/>
      <c r="B115" s="1"/>
      <c r="C115" s="1"/>
      <c r="D115" s="3"/>
      <c r="E115" s="8"/>
      <c r="F115" s="8"/>
      <c r="G115" s="9"/>
      <c r="H115" s="5"/>
    </row>
    <row r="116" spans="1:8" x14ac:dyDescent="0.25">
      <c r="A116" s="2"/>
      <c r="B116" s="1"/>
      <c r="C116" s="1"/>
      <c r="D116" s="3"/>
      <c r="E116" s="8"/>
      <c r="F116" s="8"/>
      <c r="G116" s="9"/>
      <c r="H116" s="5"/>
    </row>
    <row r="117" spans="1:8" x14ac:dyDescent="0.25">
      <c r="A117" s="2"/>
      <c r="B117" s="1"/>
      <c r="C117" s="1"/>
      <c r="D117" s="3"/>
      <c r="E117" s="8"/>
      <c r="F117" s="8"/>
      <c r="G117" s="9"/>
      <c r="H117" s="5"/>
    </row>
    <row r="118" spans="1:8" x14ac:dyDescent="0.25">
      <c r="A118" s="2"/>
      <c r="B118" s="1"/>
      <c r="C118" s="1"/>
      <c r="D118" s="3"/>
      <c r="E118" s="8"/>
      <c r="F118" s="8"/>
      <c r="G118" s="9"/>
      <c r="H118" s="5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4" priority="1" operator="equal">
      <formula>0</formula>
    </cfRule>
  </conditionalFormatting>
  <pageMargins left="0.7" right="0.7" top="0.75" bottom="0.75" header="0.3" footer="0.3"/>
  <pageSetup scale="63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0A2C-B26C-4147-8EA2-CF2429C0D783}">
  <sheetPr>
    <pageSetUpPr fitToPage="1"/>
  </sheetPr>
  <dimension ref="A1:Q109"/>
  <sheetViews>
    <sheetView workbookViewId="0">
      <selection activeCell="I10" sqref="I10"/>
    </sheetView>
  </sheetViews>
  <sheetFormatPr defaultColWidth="9.140625" defaultRowHeight="15" x14ac:dyDescent="0.25"/>
  <cols>
    <col min="1" max="1" width="14" style="50" customWidth="1"/>
    <col min="2" max="2" width="33.28515625" style="50" customWidth="1"/>
    <col min="3" max="3" width="13.140625" style="50" customWidth="1"/>
    <col min="4" max="4" width="12" style="50" customWidth="1"/>
    <col min="5" max="5" width="16.5703125" style="50" customWidth="1"/>
    <col min="6" max="6" width="15.28515625" style="50" customWidth="1"/>
    <col min="7" max="7" width="18.140625" style="50" customWidth="1"/>
    <col min="8" max="8" width="3" style="50" customWidth="1"/>
    <col min="9" max="9" width="16.5703125" style="60" customWidth="1"/>
    <col min="10" max="10" width="16" style="50" customWidth="1"/>
    <col min="11" max="11" width="20.7109375" style="60" customWidth="1"/>
    <col min="12" max="12" width="14.85546875" style="50" customWidth="1"/>
    <col min="13" max="13" width="9.140625" style="50"/>
    <col min="14" max="14" width="8" style="50" customWidth="1"/>
    <col min="15" max="15" width="7.42578125" style="50" customWidth="1"/>
    <col min="16" max="16384" width="9.140625" style="50"/>
  </cols>
  <sheetData>
    <row r="1" spans="1:17" ht="18.75" x14ac:dyDescent="0.25">
      <c r="A1" s="122"/>
      <c r="B1" s="122"/>
      <c r="C1" s="122"/>
      <c r="D1" s="122"/>
      <c r="E1" s="122"/>
      <c r="F1" s="122"/>
      <c r="G1" s="122"/>
      <c r="H1" s="1"/>
    </row>
    <row r="2" spans="1:17" x14ac:dyDescent="0.25">
      <c r="A2" s="1"/>
      <c r="B2" s="1"/>
      <c r="C2" s="3"/>
      <c r="D2" s="1"/>
      <c r="E2" s="1"/>
      <c r="F2" s="4"/>
      <c r="G2" s="5"/>
      <c r="H2" s="1"/>
    </row>
    <row r="3" spans="1:17" x14ac:dyDescent="0.25">
      <c r="A3" s="1"/>
      <c r="B3" s="1"/>
      <c r="C3" s="3"/>
      <c r="D3" s="123" t="s">
        <v>1</v>
      </c>
      <c r="E3" s="123"/>
      <c r="F3" s="61">
        <v>44260</v>
      </c>
      <c r="G3" s="5"/>
      <c r="H3" s="1"/>
    </row>
    <row r="4" spans="1:17" x14ac:dyDescent="0.25">
      <c r="A4" s="1"/>
      <c r="B4" s="1"/>
      <c r="C4" s="3"/>
      <c r="D4" s="124" t="s">
        <v>2</v>
      </c>
      <c r="E4" s="124"/>
      <c r="F4" s="7">
        <v>41176</v>
      </c>
      <c r="G4" s="5"/>
      <c r="H4" s="1"/>
    </row>
    <row r="5" spans="1:17" x14ac:dyDescent="0.25">
      <c r="A5" s="1"/>
      <c r="B5" s="1"/>
      <c r="C5" s="3"/>
      <c r="D5" s="8"/>
      <c r="E5" s="8"/>
      <c r="F5" s="9"/>
      <c r="G5" s="10" t="s">
        <v>83</v>
      </c>
      <c r="H5" s="10"/>
    </row>
    <row r="6" spans="1:17" ht="15.75" x14ac:dyDescent="0.25">
      <c r="A6" s="121" t="s">
        <v>84</v>
      </c>
      <c r="B6" s="121"/>
      <c r="C6" s="121"/>
      <c r="D6" s="121"/>
      <c r="E6" s="121"/>
      <c r="F6" s="121"/>
      <c r="G6" s="121"/>
      <c r="H6" s="62"/>
      <c r="I6" s="63"/>
      <c r="J6" s="63"/>
      <c r="K6" s="64"/>
      <c r="L6" s="63"/>
      <c r="M6" s="65"/>
    </row>
    <row r="7" spans="1:17" ht="47.25" customHeight="1" x14ac:dyDescent="0.25">
      <c r="A7" s="14" t="s">
        <v>85</v>
      </c>
      <c r="B7" s="14" t="s">
        <v>86</v>
      </c>
      <c r="C7" s="66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8"/>
      <c r="I7" s="67" t="s">
        <v>91</v>
      </c>
      <c r="J7" s="67" t="s">
        <v>92</v>
      </c>
      <c r="K7" s="67" t="s">
        <v>93</v>
      </c>
      <c r="L7" s="67" t="s">
        <v>94</v>
      </c>
    </row>
    <row r="8" spans="1:17" ht="30" customHeight="1" x14ac:dyDescent="0.25">
      <c r="A8" s="68">
        <v>1</v>
      </c>
      <c r="B8" s="69" t="s">
        <v>95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24">
        <v>16500</v>
      </c>
      <c r="M8" s="78"/>
      <c r="N8" s="78"/>
      <c r="O8" s="78"/>
      <c r="P8" s="78"/>
      <c r="Q8" s="78"/>
    </row>
    <row r="9" spans="1:17" ht="30" customHeight="1" x14ac:dyDescent="0.25">
      <c r="A9" s="68">
        <v>2</v>
      </c>
      <c r="B9" s="69" t="s">
        <v>96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79"/>
      <c r="I9" s="80">
        <v>3530</v>
      </c>
      <c r="J9" s="76"/>
      <c r="K9" s="76"/>
      <c r="L9" s="24">
        <v>3500</v>
      </c>
    </row>
    <row r="10" spans="1:17" ht="30" customHeight="1" x14ac:dyDescent="0.25">
      <c r="A10" s="68">
        <v>3</v>
      </c>
      <c r="B10" s="69" t="s">
        <v>97</v>
      </c>
      <c r="C10" s="81">
        <v>100</v>
      </c>
      <c r="D10" s="71">
        <v>14</v>
      </c>
      <c r="E10" s="72">
        <f t="shared" si="0"/>
        <v>1400</v>
      </c>
      <c r="F10" s="73">
        <v>12</v>
      </c>
      <c r="G10" s="74">
        <f t="shared" si="1"/>
        <v>116.67</v>
      </c>
      <c r="H10" s="79"/>
      <c r="I10" s="80">
        <v>110</v>
      </c>
      <c r="J10" s="76">
        <v>10</v>
      </c>
      <c r="K10" s="82">
        <v>100</v>
      </c>
      <c r="L10" s="24">
        <v>5445</v>
      </c>
    </row>
    <row r="11" spans="1:17" ht="30" customHeight="1" x14ac:dyDescent="0.25">
      <c r="A11" s="68">
        <v>4</v>
      </c>
      <c r="B11" s="69" t="s">
        <v>98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0">
        <v>1203</v>
      </c>
      <c r="J11" s="76"/>
      <c r="K11" s="24"/>
      <c r="L11" s="24"/>
    </row>
    <row r="12" spans="1:17" ht="30" customHeight="1" x14ac:dyDescent="0.25">
      <c r="A12" s="68">
        <v>5</v>
      </c>
      <c r="B12" s="69" t="s">
        <v>99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0">
        <v>93</v>
      </c>
      <c r="J12" s="76"/>
      <c r="K12" s="24"/>
      <c r="L12" s="24"/>
    </row>
    <row r="13" spans="1:17" ht="30" customHeight="1" x14ac:dyDescent="0.25">
      <c r="A13" s="68">
        <v>6</v>
      </c>
      <c r="B13" s="69" t="s">
        <v>100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0">
        <v>5</v>
      </c>
      <c r="J13" s="76"/>
      <c r="K13" s="24"/>
      <c r="L13" s="24"/>
    </row>
    <row r="14" spans="1:17" ht="30" customHeight="1" x14ac:dyDescent="0.25">
      <c r="A14" s="68">
        <v>7</v>
      </c>
      <c r="B14" s="69" t="s">
        <v>101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0">
        <v>32</v>
      </c>
      <c r="J14" s="76"/>
      <c r="K14" s="24"/>
      <c r="L14" s="24"/>
    </row>
    <row r="15" spans="1:17" ht="30" customHeight="1" x14ac:dyDescent="0.25">
      <c r="A15" s="68">
        <v>8</v>
      </c>
      <c r="B15" s="69" t="s">
        <v>102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0">
        <v>5</v>
      </c>
      <c r="J15" s="76"/>
      <c r="K15" s="24"/>
      <c r="L15" s="24"/>
    </row>
    <row r="16" spans="1:17" ht="30" customHeight="1" x14ac:dyDescent="0.25">
      <c r="A16" s="68">
        <v>9</v>
      </c>
      <c r="B16" s="69" t="s">
        <v>103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0">
        <v>13</v>
      </c>
      <c r="J16" s="76"/>
      <c r="K16" s="24"/>
      <c r="L16" s="24"/>
    </row>
    <row r="17" spans="1:12" ht="30" customHeight="1" x14ac:dyDescent="0.25">
      <c r="A17" s="68">
        <v>10</v>
      </c>
      <c r="B17" s="69" t="s">
        <v>104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0">
        <v>25</v>
      </c>
      <c r="J17" s="76"/>
      <c r="K17" s="24"/>
      <c r="L17" s="24"/>
    </row>
    <row r="18" spans="1:12" ht="30" customHeight="1" x14ac:dyDescent="0.25">
      <c r="A18" s="68">
        <v>11</v>
      </c>
      <c r="B18" s="69" t="s">
        <v>105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0">
        <v>97</v>
      </c>
      <c r="J18" s="76"/>
      <c r="K18" s="24"/>
      <c r="L18" s="24"/>
    </row>
    <row r="19" spans="1:12" ht="30" customHeight="1" x14ac:dyDescent="0.25">
      <c r="A19" s="68">
        <v>12</v>
      </c>
      <c r="B19" s="69" t="s">
        <v>106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0">
        <v>543</v>
      </c>
      <c r="J19" s="76"/>
      <c r="K19" s="24"/>
      <c r="L19" s="24"/>
    </row>
    <row r="20" spans="1:12" ht="30" customHeight="1" thickBot="1" x14ac:dyDescent="0.3">
      <c r="A20" s="68">
        <v>13</v>
      </c>
      <c r="B20" s="69" t="s">
        <v>107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0">
        <v>212</v>
      </c>
      <c r="J20" s="76"/>
      <c r="K20" s="24"/>
      <c r="L20" s="56"/>
    </row>
    <row r="21" spans="1:12" ht="30" customHeight="1" thickBot="1" x14ac:dyDescent="0.3">
      <c r="A21" s="68">
        <v>14</v>
      </c>
      <c r="B21" s="69" t="s">
        <v>108</v>
      </c>
      <c r="C21" s="81">
        <v>25445</v>
      </c>
      <c r="D21" s="83">
        <v>10</v>
      </c>
      <c r="E21" s="72">
        <f t="shared" si="0"/>
        <v>254450</v>
      </c>
      <c r="F21" s="73">
        <v>12</v>
      </c>
      <c r="G21" s="74">
        <f t="shared" si="1"/>
        <v>21204.17</v>
      </c>
      <c r="H21" s="75"/>
      <c r="I21" s="80">
        <v>25435</v>
      </c>
      <c r="J21" s="76">
        <v>10</v>
      </c>
      <c r="K21" s="84">
        <v>25445</v>
      </c>
      <c r="L21" s="85">
        <f>SUM(L8:L10)</f>
        <v>25445</v>
      </c>
    </row>
    <row r="22" spans="1:12" ht="30" customHeight="1" x14ac:dyDescent="0.25">
      <c r="A22" s="68"/>
      <c r="B22" s="68"/>
      <c r="C22" s="86"/>
      <c r="D22" s="87"/>
      <c r="E22" s="88"/>
      <c r="F22" s="68"/>
      <c r="G22" s="74"/>
      <c r="H22" s="8"/>
    </row>
    <row r="23" spans="1:12" ht="30" customHeight="1" x14ac:dyDescent="0.25">
      <c r="A23" s="68"/>
      <c r="B23" s="68"/>
      <c r="C23" s="86"/>
      <c r="D23" s="87"/>
      <c r="E23" s="88"/>
      <c r="F23" s="68"/>
      <c r="G23" s="89"/>
      <c r="H23" s="8"/>
    </row>
    <row r="24" spans="1:12" ht="30" customHeight="1" x14ac:dyDescent="0.25">
      <c r="C24" s="90"/>
      <c r="D24" s="91"/>
      <c r="E24" s="91"/>
      <c r="F24" s="92" t="s">
        <v>53</v>
      </c>
      <c r="G24" s="93">
        <f>SUM(G8:G23)</f>
        <v>25212.879999999997</v>
      </c>
      <c r="H24" s="8"/>
    </row>
    <row r="25" spans="1:12" x14ac:dyDescent="0.25">
      <c r="A25" s="1"/>
      <c r="B25" s="1"/>
      <c r="C25" s="3"/>
      <c r="D25" s="8"/>
      <c r="E25" s="8"/>
      <c r="F25" s="92" t="s">
        <v>109</v>
      </c>
      <c r="G25" s="94"/>
      <c r="H25" s="8"/>
    </row>
    <row r="26" spans="1:12" ht="15.75" thickBot="1" x14ac:dyDescent="0.3">
      <c r="A26" s="1"/>
      <c r="B26" s="1"/>
      <c r="C26" s="3"/>
      <c r="D26" s="8"/>
      <c r="E26" s="8"/>
      <c r="F26" s="9"/>
      <c r="G26" s="94"/>
      <c r="H26" s="8"/>
    </row>
    <row r="27" spans="1:12" ht="15.75" thickBot="1" x14ac:dyDescent="0.3">
      <c r="A27" s="1"/>
      <c r="B27" s="1"/>
      <c r="C27" s="3"/>
      <c r="D27" s="8"/>
      <c r="E27" s="8"/>
      <c r="F27" s="92" t="s">
        <v>53</v>
      </c>
      <c r="G27" s="95">
        <f>G24+G25</f>
        <v>25212.879999999997</v>
      </c>
      <c r="H27" s="1"/>
    </row>
    <row r="28" spans="1:12" x14ac:dyDescent="0.25">
      <c r="A28" s="1"/>
      <c r="B28" s="1"/>
      <c r="C28" s="3"/>
      <c r="D28" s="8"/>
      <c r="E28" s="8"/>
      <c r="F28" s="9"/>
      <c r="G28" s="5"/>
      <c r="H28" s="1"/>
    </row>
    <row r="29" spans="1:12" x14ac:dyDescent="0.25">
      <c r="A29" s="1"/>
      <c r="B29" s="1"/>
      <c r="C29" s="3"/>
      <c r="D29" s="8"/>
      <c r="E29" s="8"/>
      <c r="H29" s="1"/>
    </row>
    <row r="30" spans="1:12" x14ac:dyDescent="0.25">
      <c r="A30" s="1"/>
      <c r="B30" s="1"/>
      <c r="C30" s="3"/>
      <c r="D30" s="8"/>
      <c r="E30" s="8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50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10"/>
    </row>
    <row r="43" spans="8:10" x14ac:dyDescent="0.25">
      <c r="H43" s="1"/>
    </row>
    <row r="44" spans="8:10" x14ac:dyDescent="0.25">
      <c r="H44" s="8"/>
    </row>
    <row r="45" spans="8:10" x14ac:dyDescent="0.25">
      <c r="H45" s="8"/>
    </row>
    <row r="46" spans="8:10" x14ac:dyDescent="0.25">
      <c r="H46" s="8"/>
    </row>
    <row r="47" spans="8:10" x14ac:dyDescent="0.25">
      <c r="H47" s="8"/>
    </row>
    <row r="48" spans="8:10" x14ac:dyDescent="0.25">
      <c r="H48" s="8"/>
    </row>
    <row r="49" spans="8:8" x14ac:dyDescent="0.25">
      <c r="H49" s="8"/>
    </row>
    <row r="50" spans="8:8" x14ac:dyDescent="0.25">
      <c r="H50" s="8"/>
    </row>
    <row r="51" spans="8:8" x14ac:dyDescent="0.25">
      <c r="H51" s="8"/>
    </row>
    <row r="52" spans="8:8" x14ac:dyDescent="0.25">
      <c r="H52" s="8"/>
    </row>
    <row r="53" spans="8:8" x14ac:dyDescent="0.25">
      <c r="H53" s="8"/>
    </row>
    <row r="54" spans="8:8" x14ac:dyDescent="0.25">
      <c r="H54" s="8"/>
    </row>
    <row r="55" spans="8:8" x14ac:dyDescent="0.25">
      <c r="H55" s="8"/>
    </row>
    <row r="56" spans="8:8" x14ac:dyDescent="0.25">
      <c r="H56" s="8"/>
    </row>
    <row r="57" spans="8:8" x14ac:dyDescent="0.25">
      <c r="H57" s="8"/>
    </row>
    <row r="58" spans="8:8" x14ac:dyDescent="0.25">
      <c r="H58" s="8"/>
    </row>
    <row r="59" spans="8:8" x14ac:dyDescent="0.25">
      <c r="H59" s="8"/>
    </row>
    <row r="60" spans="8:8" x14ac:dyDescent="0.25">
      <c r="H60" s="8"/>
    </row>
    <row r="61" spans="8:8" x14ac:dyDescent="0.25">
      <c r="H61" s="8"/>
    </row>
    <row r="62" spans="8:8" x14ac:dyDescent="0.25">
      <c r="H62" s="8"/>
    </row>
    <row r="63" spans="8:8" x14ac:dyDescent="0.25">
      <c r="H63" s="8"/>
    </row>
    <row r="64" spans="8:8" x14ac:dyDescent="0.25">
      <c r="H64" s="8"/>
    </row>
    <row r="65" spans="8:8" x14ac:dyDescent="0.25">
      <c r="H65" s="8"/>
    </row>
    <row r="66" spans="8:8" x14ac:dyDescent="0.25">
      <c r="H66" s="8"/>
    </row>
    <row r="67" spans="8:8" x14ac:dyDescent="0.25">
      <c r="H67" s="8"/>
    </row>
    <row r="68" spans="8:8" x14ac:dyDescent="0.25">
      <c r="H68" s="8"/>
    </row>
    <row r="69" spans="8:8" x14ac:dyDescent="0.25">
      <c r="H69" s="8"/>
    </row>
    <row r="70" spans="8:8" x14ac:dyDescent="0.25">
      <c r="H70" s="8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8"/>
    </row>
    <row r="76" spans="8:8" x14ac:dyDescent="0.25">
      <c r="H76" s="8"/>
    </row>
    <row r="77" spans="8:8" x14ac:dyDescent="0.25">
      <c r="H77" s="8"/>
    </row>
    <row r="78" spans="8:8" x14ac:dyDescent="0.25">
      <c r="H78" s="8"/>
    </row>
    <row r="79" spans="8:8" x14ac:dyDescent="0.25">
      <c r="H79" s="8"/>
    </row>
    <row r="80" spans="8:8" x14ac:dyDescent="0.25">
      <c r="H80" s="8"/>
    </row>
    <row r="81" spans="8:8" x14ac:dyDescent="0.25">
      <c r="H81" s="8"/>
    </row>
    <row r="82" spans="8:8" x14ac:dyDescent="0.25">
      <c r="H82" s="8"/>
    </row>
    <row r="83" spans="8:8" x14ac:dyDescent="0.25">
      <c r="H83" s="8"/>
    </row>
    <row r="84" spans="8:8" x14ac:dyDescent="0.25">
      <c r="H84" s="8"/>
    </row>
    <row r="85" spans="8:8" x14ac:dyDescent="0.25">
      <c r="H85" s="8"/>
    </row>
    <row r="86" spans="8:8" x14ac:dyDescent="0.25">
      <c r="H86" s="8"/>
    </row>
    <row r="87" spans="8:8" x14ac:dyDescent="0.25">
      <c r="H87" s="8"/>
    </row>
    <row r="88" spans="8:8" x14ac:dyDescent="0.25">
      <c r="H88" s="8"/>
    </row>
    <row r="89" spans="8:8" x14ac:dyDescent="0.25">
      <c r="H89" s="8"/>
    </row>
    <row r="90" spans="8:8" x14ac:dyDescent="0.25">
      <c r="H90" s="8"/>
    </row>
    <row r="91" spans="8:8" x14ac:dyDescent="0.25">
      <c r="H91" s="8"/>
    </row>
    <row r="92" spans="8:8" x14ac:dyDescent="0.25">
      <c r="H92" s="8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64" fitToHeight="0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BB03-51A7-4F65-8FE9-84F0B9C70FC8}">
  <dimension ref="A1:N118"/>
  <sheetViews>
    <sheetView workbookViewId="0">
      <selection sqref="A1:H1"/>
    </sheetView>
  </sheetViews>
  <sheetFormatPr defaultColWidth="9.140625"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2.42578125" style="50" customWidth="1"/>
    <col min="10" max="10" width="40.140625" style="50" customWidth="1"/>
    <col min="11" max="16384" width="9.140625" style="50"/>
  </cols>
  <sheetData>
    <row r="1" spans="1:14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"/>
      <c r="K1" s="1"/>
      <c r="L1" s="1"/>
    </row>
    <row r="2" spans="1:14" x14ac:dyDescent="0.25">
      <c r="A2" s="2"/>
      <c r="B2" s="1"/>
      <c r="C2" s="1"/>
      <c r="D2" s="3"/>
      <c r="E2" s="1"/>
      <c r="F2" s="1"/>
      <c r="G2" s="4"/>
      <c r="H2" s="5"/>
      <c r="I2" s="1"/>
      <c r="K2" s="1"/>
      <c r="L2" s="1"/>
    </row>
    <row r="3" spans="1:14" x14ac:dyDescent="0.25">
      <c r="A3" s="2"/>
      <c r="B3" s="1"/>
      <c r="C3" s="1"/>
      <c r="D3" s="3"/>
      <c r="E3" s="123" t="s">
        <v>1</v>
      </c>
      <c r="F3" s="123"/>
      <c r="G3" s="6">
        <v>44273</v>
      </c>
      <c r="H3" s="5"/>
      <c r="I3" s="1"/>
      <c r="K3" s="1"/>
      <c r="L3" s="1"/>
    </row>
    <row r="4" spans="1:14" x14ac:dyDescent="0.25">
      <c r="A4" s="2"/>
      <c r="B4" s="1"/>
      <c r="C4" s="1"/>
      <c r="D4" s="3"/>
      <c r="E4" s="124" t="s">
        <v>2</v>
      </c>
      <c r="F4" s="124"/>
      <c r="G4" s="7"/>
      <c r="H4" s="5"/>
      <c r="I4" s="1"/>
      <c r="K4" s="1"/>
      <c r="L4" s="1"/>
    </row>
    <row r="5" spans="1:14" x14ac:dyDescent="0.25">
      <c r="A5" s="2"/>
      <c r="B5" s="1"/>
      <c r="C5" s="1"/>
      <c r="D5" s="3"/>
      <c r="E5" s="8"/>
      <c r="F5" s="8"/>
      <c r="G5" s="9"/>
      <c r="H5" s="10" t="s">
        <v>3</v>
      </c>
      <c r="I5" s="10"/>
      <c r="K5" s="1"/>
      <c r="L5" s="1"/>
    </row>
    <row r="6" spans="1:14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8"/>
      <c r="K7" s="8"/>
      <c r="M7" s="57"/>
    </row>
    <row r="8" spans="1:14" x14ac:dyDescent="0.25">
      <c r="A8" s="107">
        <v>1</v>
      </c>
      <c r="B8" s="109" t="s">
        <v>152</v>
      </c>
      <c r="C8" s="129" t="s">
        <v>153</v>
      </c>
      <c r="D8" s="111" t="s">
        <v>154</v>
      </c>
      <c r="E8" s="113">
        <v>44264</v>
      </c>
      <c r="F8" s="115">
        <v>27</v>
      </c>
      <c r="G8" s="105" t="s">
        <v>155</v>
      </c>
      <c r="H8" s="116">
        <v>2203.7199999999998</v>
      </c>
      <c r="I8" s="117"/>
      <c r="J8" s="8"/>
      <c r="K8" s="8"/>
      <c r="L8" s="8"/>
      <c r="M8" s="58"/>
    </row>
    <row r="9" spans="1:14" x14ac:dyDescent="0.25">
      <c r="A9" s="108"/>
      <c r="B9" s="110"/>
      <c r="C9" s="130"/>
      <c r="D9" s="112"/>
      <c r="E9" s="114"/>
      <c r="F9" s="115"/>
      <c r="G9" s="105"/>
      <c r="H9" s="115"/>
      <c r="I9" s="118"/>
      <c r="J9" s="8"/>
      <c r="K9" s="58"/>
      <c r="L9" s="59"/>
    </row>
    <row r="10" spans="1:14" ht="15" customHeight="1" x14ac:dyDescent="0.25">
      <c r="A10" s="107">
        <v>2</v>
      </c>
      <c r="B10" s="109" t="s">
        <v>156</v>
      </c>
      <c r="C10" s="119" t="s">
        <v>157</v>
      </c>
      <c r="D10" s="111" t="s">
        <v>158</v>
      </c>
      <c r="E10" s="113">
        <v>44265</v>
      </c>
      <c r="F10" s="115">
        <v>37</v>
      </c>
      <c r="G10" s="105" t="s">
        <v>33</v>
      </c>
      <c r="H10" s="125">
        <v>987.73</v>
      </c>
      <c r="I10" s="117"/>
      <c r="J10" s="8"/>
      <c r="K10" s="58"/>
      <c r="L10" s="59"/>
    </row>
    <row r="11" spans="1:14" x14ac:dyDescent="0.25">
      <c r="A11" s="108"/>
      <c r="B11" s="110"/>
      <c r="C11" s="120"/>
      <c r="D11" s="112"/>
      <c r="E11" s="114"/>
      <c r="F11" s="115"/>
      <c r="G11" s="105"/>
      <c r="H11" s="118"/>
      <c r="I11" s="118"/>
      <c r="J11" s="8"/>
      <c r="K11" s="1"/>
      <c r="L11" s="1"/>
    </row>
    <row r="12" spans="1:14" x14ac:dyDescent="0.25">
      <c r="A12" s="107">
        <v>3</v>
      </c>
      <c r="B12" s="109" t="s">
        <v>159</v>
      </c>
      <c r="C12" s="119" t="s">
        <v>160</v>
      </c>
      <c r="D12" s="111" t="s">
        <v>161</v>
      </c>
      <c r="E12" s="113">
        <v>44265</v>
      </c>
      <c r="F12" s="115">
        <v>37</v>
      </c>
      <c r="G12" s="105" t="s">
        <v>33</v>
      </c>
      <c r="H12" s="125">
        <v>987.73</v>
      </c>
      <c r="I12" s="117"/>
      <c r="J12" s="8"/>
      <c r="K12" s="1"/>
      <c r="L12" s="1"/>
      <c r="M12" s="57"/>
      <c r="N12" s="57"/>
    </row>
    <row r="13" spans="1:14" x14ac:dyDescent="0.25">
      <c r="A13" s="108"/>
      <c r="B13" s="110"/>
      <c r="C13" s="120"/>
      <c r="D13" s="112"/>
      <c r="E13" s="114"/>
      <c r="F13" s="115"/>
      <c r="G13" s="105"/>
      <c r="H13" s="118"/>
      <c r="I13" s="118"/>
      <c r="J13" s="8"/>
      <c r="K13" s="1"/>
      <c r="L13" s="1"/>
      <c r="M13" s="58"/>
      <c r="N13" s="58"/>
    </row>
    <row r="14" spans="1:14" ht="15" customHeight="1" x14ac:dyDescent="0.25">
      <c r="A14" s="107">
        <v>4</v>
      </c>
      <c r="B14" s="109" t="s">
        <v>162</v>
      </c>
      <c r="C14" s="129" t="s">
        <v>163</v>
      </c>
      <c r="D14" s="111" t="s">
        <v>164</v>
      </c>
      <c r="E14" s="113">
        <v>44266</v>
      </c>
      <c r="F14" s="115">
        <v>38</v>
      </c>
      <c r="G14" s="105" t="s">
        <v>16</v>
      </c>
      <c r="H14" s="125">
        <v>2127.83</v>
      </c>
      <c r="I14" s="117"/>
      <c r="J14" s="8"/>
      <c r="K14" s="8"/>
    </row>
    <row r="15" spans="1:14" x14ac:dyDescent="0.25">
      <c r="A15" s="108"/>
      <c r="B15" s="110"/>
      <c r="C15" s="130"/>
      <c r="D15" s="112"/>
      <c r="E15" s="114"/>
      <c r="F15" s="115"/>
      <c r="G15" s="105"/>
      <c r="H15" s="118"/>
      <c r="I15" s="118"/>
      <c r="J15" s="8"/>
      <c r="K15" s="8"/>
    </row>
    <row r="16" spans="1:14" x14ac:dyDescent="0.25">
      <c r="A16" s="107">
        <v>5</v>
      </c>
      <c r="B16" s="109" t="s">
        <v>165</v>
      </c>
      <c r="C16" s="119" t="s">
        <v>166</v>
      </c>
      <c r="D16" s="111" t="s">
        <v>167</v>
      </c>
      <c r="E16" s="113">
        <v>44266</v>
      </c>
      <c r="F16" s="115">
        <v>16</v>
      </c>
      <c r="G16" s="105" t="s">
        <v>44</v>
      </c>
      <c r="H16" s="116">
        <v>320.89</v>
      </c>
      <c r="I16" s="117"/>
      <c r="J16" s="8"/>
      <c r="K16" s="58"/>
      <c r="L16" s="59"/>
    </row>
    <row r="17" spans="1:13" x14ac:dyDescent="0.25">
      <c r="A17" s="108"/>
      <c r="B17" s="110"/>
      <c r="C17" s="120"/>
      <c r="D17" s="112"/>
      <c r="E17" s="114"/>
      <c r="F17" s="115"/>
      <c r="G17" s="105"/>
      <c r="H17" s="115"/>
      <c r="I17" s="118"/>
      <c r="J17" s="8"/>
      <c r="K17" s="58"/>
      <c r="L17" s="59"/>
      <c r="M17" s="57"/>
    </row>
    <row r="18" spans="1:13" ht="15" customHeight="1" x14ac:dyDescent="0.25">
      <c r="A18" s="107">
        <v>6</v>
      </c>
      <c r="B18" s="109" t="s">
        <v>168</v>
      </c>
      <c r="C18" s="119" t="s">
        <v>169</v>
      </c>
      <c r="D18" s="111" t="s">
        <v>170</v>
      </c>
      <c r="E18" s="113">
        <v>44266</v>
      </c>
      <c r="F18" s="115">
        <v>16</v>
      </c>
      <c r="G18" s="105" t="s">
        <v>44</v>
      </c>
      <c r="H18" s="116">
        <v>320.89</v>
      </c>
      <c r="I18" s="117"/>
      <c r="J18" s="8"/>
      <c r="K18" s="8"/>
    </row>
    <row r="19" spans="1:13" x14ac:dyDescent="0.25">
      <c r="A19" s="108"/>
      <c r="B19" s="110"/>
      <c r="C19" s="120"/>
      <c r="D19" s="112"/>
      <c r="E19" s="114"/>
      <c r="F19" s="115"/>
      <c r="G19" s="105"/>
      <c r="H19" s="115"/>
      <c r="I19" s="118"/>
      <c r="J19" s="8"/>
      <c r="K19" s="8"/>
    </row>
    <row r="20" spans="1:13" x14ac:dyDescent="0.25">
      <c r="A20" s="107">
        <v>7</v>
      </c>
      <c r="B20" s="109" t="s">
        <v>171</v>
      </c>
      <c r="C20" s="119" t="s">
        <v>172</v>
      </c>
      <c r="D20" s="111" t="s">
        <v>173</v>
      </c>
      <c r="E20" s="113">
        <v>44270</v>
      </c>
      <c r="F20" s="115">
        <v>37</v>
      </c>
      <c r="G20" s="105" t="s">
        <v>33</v>
      </c>
      <c r="H20" s="125">
        <v>987.73</v>
      </c>
      <c r="I20" s="1"/>
      <c r="J20" s="1"/>
      <c r="K20" s="1"/>
      <c r="L20" s="1"/>
    </row>
    <row r="21" spans="1:13" x14ac:dyDescent="0.25">
      <c r="A21" s="108"/>
      <c r="B21" s="110"/>
      <c r="C21" s="120"/>
      <c r="D21" s="112"/>
      <c r="E21" s="114"/>
      <c r="F21" s="115"/>
      <c r="G21" s="105"/>
      <c r="H21" s="118"/>
      <c r="I21" s="1"/>
      <c r="J21" s="1"/>
      <c r="K21" s="1"/>
      <c r="L21" s="1"/>
    </row>
    <row r="22" spans="1:13" x14ac:dyDescent="0.25">
      <c r="A22" s="107">
        <v>8</v>
      </c>
      <c r="B22" s="109" t="s">
        <v>174</v>
      </c>
      <c r="C22" s="119" t="s">
        <v>175</v>
      </c>
      <c r="D22" s="111" t="s">
        <v>176</v>
      </c>
      <c r="E22" s="113">
        <v>44270</v>
      </c>
      <c r="F22" s="115">
        <v>37</v>
      </c>
      <c r="G22" s="105" t="s">
        <v>33</v>
      </c>
      <c r="H22" s="125">
        <v>987.73</v>
      </c>
      <c r="I22" s="1"/>
      <c r="J22" s="1"/>
      <c r="K22" s="1"/>
      <c r="L22" s="1"/>
    </row>
    <row r="23" spans="1:13" x14ac:dyDescent="0.25">
      <c r="A23" s="108"/>
      <c r="B23" s="110"/>
      <c r="C23" s="120"/>
      <c r="D23" s="112"/>
      <c r="E23" s="114"/>
      <c r="F23" s="115"/>
      <c r="G23" s="105"/>
      <c r="H23" s="118"/>
      <c r="I23" s="1"/>
      <c r="J23" s="1"/>
      <c r="K23" s="1"/>
      <c r="L23" s="1"/>
    </row>
    <row r="24" spans="1:13" ht="15" customHeight="1" x14ac:dyDescent="0.25">
      <c r="A24" s="107">
        <v>4</v>
      </c>
      <c r="B24" s="109"/>
      <c r="C24" s="129"/>
      <c r="D24" s="111"/>
      <c r="E24" s="113"/>
      <c r="F24" s="115"/>
      <c r="G24" s="105"/>
      <c r="H24" s="125"/>
      <c r="I24" s="117"/>
      <c r="J24" s="8"/>
      <c r="K24" s="8"/>
    </row>
    <row r="25" spans="1:13" x14ac:dyDescent="0.25">
      <c r="A25" s="108"/>
      <c r="B25" s="110"/>
      <c r="C25" s="130"/>
      <c r="D25" s="112"/>
      <c r="E25" s="114"/>
      <c r="F25" s="115"/>
      <c r="G25" s="105"/>
      <c r="H25" s="118"/>
      <c r="I25" s="118"/>
      <c r="J25" s="8"/>
      <c r="K25" s="8"/>
    </row>
    <row r="26" spans="1:13" x14ac:dyDescent="0.25">
      <c r="A26" s="107">
        <v>10</v>
      </c>
      <c r="B26" s="109"/>
      <c r="C26" s="129"/>
      <c r="D26" s="111"/>
      <c r="E26" s="113"/>
      <c r="F26" s="115"/>
      <c r="G26" s="105"/>
      <c r="H26" s="125"/>
      <c r="I26" s="1"/>
      <c r="J26" s="1"/>
      <c r="K26" s="1"/>
      <c r="L26" s="1"/>
    </row>
    <row r="27" spans="1:13" x14ac:dyDescent="0.25">
      <c r="A27" s="108"/>
      <c r="B27" s="110"/>
      <c r="C27" s="130"/>
      <c r="D27" s="112"/>
      <c r="E27" s="114"/>
      <c r="F27" s="115"/>
      <c r="G27" s="105"/>
      <c r="H27" s="118"/>
      <c r="I27" s="1"/>
      <c r="J27" s="1"/>
      <c r="K27" s="1"/>
      <c r="L27" s="1"/>
    </row>
    <row r="28" spans="1:13" x14ac:dyDescent="0.25">
      <c r="A28" s="107">
        <v>11</v>
      </c>
      <c r="B28" s="109"/>
      <c r="C28" s="129"/>
      <c r="D28" s="111"/>
      <c r="E28" s="113"/>
      <c r="F28" s="115"/>
      <c r="G28" s="105"/>
      <c r="H28" s="125"/>
      <c r="I28" s="1"/>
      <c r="J28" s="1"/>
      <c r="K28" s="1"/>
      <c r="L28" s="1"/>
    </row>
    <row r="29" spans="1:13" x14ac:dyDescent="0.25">
      <c r="A29" s="108"/>
      <c r="B29" s="110"/>
      <c r="C29" s="130"/>
      <c r="D29" s="112"/>
      <c r="E29" s="114"/>
      <c r="F29" s="115"/>
      <c r="G29" s="105"/>
      <c r="H29" s="118"/>
      <c r="I29" s="1"/>
      <c r="J29" s="1"/>
      <c r="K29" s="1"/>
      <c r="L29" s="1"/>
    </row>
    <row r="30" spans="1:13" x14ac:dyDescent="0.25">
      <c r="A30" s="107">
        <v>12</v>
      </c>
      <c r="B30" s="126"/>
      <c r="C30" s="127"/>
      <c r="D30" s="128"/>
      <c r="E30" s="113"/>
      <c r="F30" s="115"/>
      <c r="G30" s="105"/>
      <c r="H30" s="125"/>
      <c r="I30" s="1"/>
      <c r="J30" s="1"/>
      <c r="K30" s="1"/>
      <c r="L30" s="1"/>
    </row>
    <row r="31" spans="1:13" x14ac:dyDescent="0.25">
      <c r="A31" s="108"/>
      <c r="B31" s="110"/>
      <c r="C31" s="120"/>
      <c r="D31" s="112"/>
      <c r="E31" s="114"/>
      <c r="F31" s="115"/>
      <c r="G31" s="105"/>
      <c r="H31" s="118"/>
      <c r="I31" s="1"/>
      <c r="J31" s="1"/>
      <c r="K31" s="1"/>
      <c r="L31" s="1"/>
    </row>
    <row r="32" spans="1:13" x14ac:dyDescent="0.25">
      <c r="A32" s="17"/>
      <c r="B32" s="18"/>
      <c r="C32" s="18"/>
      <c r="D32" s="19"/>
      <c r="E32" s="20"/>
      <c r="F32" s="20"/>
      <c r="G32" s="21"/>
      <c r="H32" s="22">
        <f>SUM(H8:H31)</f>
        <v>8924.25</v>
      </c>
      <c r="I32" s="1"/>
      <c r="J32" s="1"/>
      <c r="K32" s="1"/>
      <c r="L32" s="1"/>
    </row>
    <row r="33" spans="1:12" x14ac:dyDescent="0.25">
      <c r="A33" s="104" t="s">
        <v>48</v>
      </c>
      <c r="B33" s="104"/>
      <c r="C33" s="104"/>
      <c r="D33" s="104"/>
      <c r="E33" s="104"/>
      <c r="F33" s="104"/>
      <c r="G33" s="104"/>
      <c r="H33" s="10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23" t="s">
        <v>11</v>
      </c>
      <c r="I34" s="1"/>
      <c r="J34" s="1" t="s">
        <v>82</v>
      </c>
      <c r="K34" s="1"/>
      <c r="L34" s="1"/>
    </row>
    <row r="35" spans="1:12" x14ac:dyDescent="0.25">
      <c r="A35" s="24">
        <v>1</v>
      </c>
      <c r="B35" s="25"/>
      <c r="C35" s="25"/>
      <c r="D35" s="26"/>
      <c r="E35" s="27"/>
      <c r="F35" s="28"/>
      <c r="G35" s="29"/>
      <c r="H35" s="30"/>
      <c r="I35" s="1"/>
      <c r="K35" s="1"/>
      <c r="L35" s="1"/>
    </row>
    <row r="36" spans="1:12" x14ac:dyDescent="0.25">
      <c r="A36" s="24">
        <v>2</v>
      </c>
      <c r="B36" s="25"/>
      <c r="C36" s="25"/>
      <c r="D36" s="26"/>
      <c r="E36" s="27"/>
      <c r="F36" s="28"/>
      <c r="G36" s="29"/>
      <c r="H36" s="30"/>
      <c r="I36" s="1"/>
      <c r="K36" s="1"/>
      <c r="L36" s="1"/>
    </row>
    <row r="37" spans="1:12" x14ac:dyDescent="0.25">
      <c r="A37" s="24">
        <v>3</v>
      </c>
      <c r="B37" s="25"/>
      <c r="C37" s="25"/>
      <c r="D37" s="26"/>
      <c r="E37" s="27"/>
      <c r="F37" s="28"/>
      <c r="G37" s="29"/>
      <c r="H37" s="30"/>
      <c r="I37" s="1"/>
      <c r="K37" s="1"/>
      <c r="L37" s="1"/>
    </row>
    <row r="38" spans="1:12" x14ac:dyDescent="0.25">
      <c r="A38" s="24">
        <v>4</v>
      </c>
      <c r="B38" s="25"/>
      <c r="C38" s="25"/>
      <c r="D38" s="26"/>
      <c r="E38" s="27"/>
      <c r="F38" s="28"/>
      <c r="G38" s="29"/>
      <c r="H38" s="30"/>
      <c r="I38" s="1"/>
      <c r="K38" s="1"/>
      <c r="L38" s="1"/>
    </row>
    <row r="39" spans="1:12" x14ac:dyDescent="0.25">
      <c r="A39" s="24">
        <v>5</v>
      </c>
      <c r="B39" s="25"/>
      <c r="C39" s="25"/>
      <c r="D39" s="26"/>
      <c r="E39" s="27"/>
      <c r="F39" s="33"/>
      <c r="G39" s="35"/>
      <c r="H39" s="96"/>
      <c r="I39" s="1"/>
      <c r="K39" s="1"/>
      <c r="L39" s="1"/>
    </row>
    <row r="40" spans="1:12" x14ac:dyDescent="0.25">
      <c r="A40" s="24"/>
      <c r="B40" s="25"/>
      <c r="C40" s="37"/>
      <c r="D40" s="26"/>
      <c r="E40" s="27"/>
      <c r="F40" s="38"/>
      <c r="G40" s="39"/>
      <c r="H40" s="96">
        <v>0</v>
      </c>
      <c r="I40" s="1"/>
      <c r="K40" s="1"/>
      <c r="L40" s="1"/>
    </row>
    <row r="41" spans="1:12" ht="15.75" thickBot="1" x14ac:dyDescent="0.3">
      <c r="A41" s="40"/>
      <c r="B41" s="41"/>
      <c r="C41" s="41"/>
      <c r="D41" s="42"/>
      <c r="E41" s="43"/>
      <c r="F41" s="43"/>
      <c r="G41" s="44"/>
      <c r="H41" s="45">
        <f>SUM(H35:H40)</f>
        <v>0</v>
      </c>
      <c r="I41" s="10"/>
      <c r="K41" s="1"/>
      <c r="L41" s="1"/>
    </row>
    <row r="42" spans="1:12" ht="15.75" thickBot="1" x14ac:dyDescent="0.3">
      <c r="A42" s="2"/>
      <c r="B42" s="1"/>
      <c r="C42" s="1"/>
      <c r="D42" s="3"/>
      <c r="E42" s="8"/>
      <c r="F42" s="8"/>
      <c r="G42" s="46" t="s">
        <v>49</v>
      </c>
      <c r="H42" s="47">
        <f>SUM(H41,H32)</f>
        <v>8924.25</v>
      </c>
      <c r="I42" s="1"/>
      <c r="J42" s="1"/>
      <c r="K42" s="1"/>
      <c r="L42" s="1"/>
    </row>
    <row r="43" spans="1:12" x14ac:dyDescent="0.25">
      <c r="A43" s="2"/>
      <c r="B43" s="1"/>
      <c r="C43" s="1"/>
      <c r="D43" s="3"/>
      <c r="E43" s="8"/>
      <c r="F43" s="8"/>
      <c r="G43" s="46"/>
      <c r="H43" s="48"/>
      <c r="I43" s="16"/>
      <c r="J43" s="8"/>
      <c r="K43" s="8"/>
      <c r="L43" s="8"/>
    </row>
    <row r="44" spans="1:12" x14ac:dyDescent="0.25">
      <c r="A44" s="2"/>
      <c r="B44" s="1"/>
      <c r="C44" s="1"/>
      <c r="D44" s="3"/>
      <c r="E44" s="8"/>
      <c r="F44" s="8"/>
      <c r="G44" s="9"/>
      <c r="H44" s="5"/>
      <c r="I44" s="117"/>
      <c r="J44" s="134"/>
      <c r="K44" s="8"/>
      <c r="L44" s="8"/>
    </row>
    <row r="45" spans="1:12" ht="18.75" x14ac:dyDescent="0.25">
      <c r="A45" s="122" t="s">
        <v>0</v>
      </c>
      <c r="B45" s="122"/>
      <c r="C45" s="122"/>
      <c r="D45" s="122"/>
      <c r="E45" s="122"/>
      <c r="F45" s="122"/>
      <c r="G45" s="122"/>
      <c r="H45" s="122"/>
      <c r="I45" s="118"/>
      <c r="J45" s="134"/>
      <c r="K45" s="8"/>
      <c r="L45" s="8"/>
    </row>
    <row r="46" spans="1:12" x14ac:dyDescent="0.25">
      <c r="A46" s="2"/>
      <c r="B46" s="1"/>
      <c r="C46" s="1"/>
      <c r="D46" s="3"/>
      <c r="E46" s="1"/>
      <c r="F46" s="1"/>
      <c r="G46" s="4"/>
      <c r="H46" s="5"/>
      <c r="I46" s="117"/>
      <c r="J46" s="135"/>
      <c r="K46" s="8"/>
      <c r="L46" s="8"/>
    </row>
    <row r="47" spans="1:12" x14ac:dyDescent="0.25">
      <c r="A47" s="2"/>
      <c r="B47" s="1"/>
      <c r="C47" s="1"/>
      <c r="D47" s="3"/>
      <c r="E47" s="123" t="s">
        <v>1</v>
      </c>
      <c r="F47" s="123"/>
      <c r="G47" s="6">
        <v>44270</v>
      </c>
      <c r="H47" s="5"/>
      <c r="I47" s="118"/>
      <c r="J47" s="135"/>
      <c r="K47" s="8"/>
      <c r="L47" s="8"/>
    </row>
    <row r="48" spans="1:12" x14ac:dyDescent="0.25">
      <c r="A48" s="2"/>
      <c r="B48" s="1"/>
      <c r="C48" s="1"/>
      <c r="D48" s="3"/>
      <c r="E48" s="124" t="s">
        <v>2</v>
      </c>
      <c r="F48" s="124"/>
      <c r="G48" s="7">
        <f>G4</f>
        <v>0</v>
      </c>
      <c r="H48" s="5"/>
      <c r="I48" s="117"/>
      <c r="J48" s="8"/>
      <c r="K48" s="8"/>
      <c r="L48" s="8"/>
    </row>
    <row r="49" spans="1:12" x14ac:dyDescent="0.25">
      <c r="A49" s="2"/>
      <c r="B49" s="1"/>
      <c r="C49" s="1"/>
      <c r="D49" s="3"/>
      <c r="E49" s="8"/>
      <c r="F49" s="8"/>
      <c r="G49" s="9"/>
      <c r="H49" s="10" t="s">
        <v>50</v>
      </c>
      <c r="I49" s="118"/>
      <c r="J49" s="8"/>
      <c r="K49" s="8"/>
      <c r="L49" s="8"/>
    </row>
    <row r="50" spans="1:12" ht="15" customHeight="1" x14ac:dyDescent="0.25">
      <c r="A50" s="11"/>
      <c r="B50" s="121" t="s">
        <v>51</v>
      </c>
      <c r="C50" s="121"/>
      <c r="D50" s="121"/>
      <c r="E50" s="121"/>
      <c r="F50" s="121"/>
      <c r="G50" s="121"/>
      <c r="H50" s="121"/>
      <c r="I50" s="117"/>
      <c r="J50" s="134"/>
      <c r="K50" s="8"/>
      <c r="L50" s="8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8"/>
      <c r="J51" s="134"/>
      <c r="K51" s="8"/>
      <c r="L51" s="8"/>
    </row>
    <row r="52" spans="1:12" ht="15" customHeight="1" x14ac:dyDescent="0.25">
      <c r="A52" s="107">
        <v>1</v>
      </c>
      <c r="B52" s="109" t="s">
        <v>177</v>
      </c>
      <c r="C52" s="119" t="s">
        <v>178</v>
      </c>
      <c r="D52" s="111" t="s">
        <v>179</v>
      </c>
      <c r="E52" s="113">
        <v>44257</v>
      </c>
      <c r="F52" s="115">
        <v>14</v>
      </c>
      <c r="G52" s="105" t="s">
        <v>180</v>
      </c>
      <c r="H52" s="116">
        <v>1649.38</v>
      </c>
      <c r="I52" s="117"/>
      <c r="K52" s="8"/>
      <c r="L52" s="8"/>
    </row>
    <row r="53" spans="1:12" x14ac:dyDescent="0.25">
      <c r="A53" s="108"/>
      <c r="B53" s="110"/>
      <c r="C53" s="120"/>
      <c r="D53" s="112"/>
      <c r="E53" s="114"/>
      <c r="F53" s="115"/>
      <c r="G53" s="105"/>
      <c r="H53" s="115"/>
      <c r="I53" s="118"/>
      <c r="K53" s="8"/>
      <c r="L53" s="8"/>
    </row>
    <row r="54" spans="1:12" ht="15" customHeight="1" x14ac:dyDescent="0.25">
      <c r="A54" s="107">
        <v>2</v>
      </c>
      <c r="B54" s="109"/>
      <c r="C54" s="119"/>
      <c r="D54" s="111"/>
      <c r="E54" s="113"/>
      <c r="F54" s="115"/>
      <c r="G54" s="105"/>
      <c r="H54" s="116"/>
      <c r="I54" s="117"/>
      <c r="J54" s="8"/>
      <c r="K54" s="8"/>
      <c r="L54" s="8"/>
    </row>
    <row r="55" spans="1:12" x14ac:dyDescent="0.25">
      <c r="A55" s="108"/>
      <c r="B55" s="110"/>
      <c r="C55" s="120"/>
      <c r="D55" s="112"/>
      <c r="E55" s="114"/>
      <c r="F55" s="115"/>
      <c r="G55" s="105"/>
      <c r="H55" s="115"/>
      <c r="I55" s="118"/>
      <c r="J55" s="8"/>
      <c r="K55" s="8"/>
      <c r="L55" s="8"/>
    </row>
    <row r="56" spans="1:12" ht="15" customHeight="1" x14ac:dyDescent="0.25">
      <c r="A56" s="107">
        <v>3</v>
      </c>
      <c r="B56" s="109"/>
      <c r="C56" s="119"/>
      <c r="D56" s="111"/>
      <c r="E56" s="113"/>
      <c r="F56" s="115"/>
      <c r="G56" s="105"/>
      <c r="H56" s="116"/>
      <c r="I56" s="117"/>
      <c r="J56" s="8"/>
      <c r="K56" s="8"/>
      <c r="L56" s="8"/>
    </row>
    <row r="57" spans="1:12" x14ac:dyDescent="0.25">
      <c r="A57" s="108"/>
      <c r="B57" s="110"/>
      <c r="C57" s="120"/>
      <c r="D57" s="112"/>
      <c r="E57" s="114"/>
      <c r="F57" s="115"/>
      <c r="G57" s="105"/>
      <c r="H57" s="115"/>
      <c r="I57" s="118"/>
      <c r="J57" s="8"/>
      <c r="K57" s="8"/>
      <c r="L57" s="8"/>
    </row>
    <row r="58" spans="1:12" ht="15" customHeight="1" x14ac:dyDescent="0.25">
      <c r="A58" s="107">
        <v>4</v>
      </c>
      <c r="B58" s="109"/>
      <c r="C58" s="109"/>
      <c r="D58" s="111"/>
      <c r="E58" s="113"/>
      <c r="F58" s="115"/>
      <c r="G58" s="105"/>
      <c r="H58" s="116"/>
      <c r="I58" s="117"/>
      <c r="J58" s="8"/>
      <c r="K58" s="8"/>
      <c r="L58" s="8"/>
    </row>
    <row r="59" spans="1:12" x14ac:dyDescent="0.25">
      <c r="A59" s="108"/>
      <c r="B59" s="110"/>
      <c r="C59" s="110"/>
      <c r="D59" s="112"/>
      <c r="E59" s="114"/>
      <c r="F59" s="115"/>
      <c r="G59" s="105"/>
      <c r="H59" s="115"/>
      <c r="I59" s="118"/>
      <c r="J59" s="8"/>
      <c r="K59" s="8"/>
      <c r="L59" s="8"/>
    </row>
    <row r="60" spans="1:12" x14ac:dyDescent="0.25">
      <c r="A60" s="107">
        <v>5</v>
      </c>
      <c r="B60" s="109"/>
      <c r="C60" s="109"/>
      <c r="D60" s="111"/>
      <c r="E60" s="113"/>
      <c r="F60" s="115"/>
      <c r="G60" s="105"/>
      <c r="H60" s="106">
        <v>0</v>
      </c>
      <c r="I60" s="115"/>
      <c r="J60" s="8"/>
      <c r="K60" s="8"/>
      <c r="L60" s="8"/>
    </row>
    <row r="61" spans="1:12" x14ac:dyDescent="0.25">
      <c r="A61" s="108"/>
      <c r="B61" s="110"/>
      <c r="C61" s="110"/>
      <c r="D61" s="112"/>
      <c r="E61" s="114"/>
      <c r="F61" s="115"/>
      <c r="G61" s="105"/>
      <c r="H61" s="106"/>
      <c r="I61" s="115"/>
      <c r="J61" s="8"/>
      <c r="K61" s="8"/>
      <c r="L61" s="8"/>
    </row>
    <row r="62" spans="1:12" x14ac:dyDescent="0.25">
      <c r="A62" s="107">
        <v>6</v>
      </c>
      <c r="B62" s="109"/>
      <c r="C62" s="109"/>
      <c r="D62" s="111"/>
      <c r="E62" s="113"/>
      <c r="F62" s="115"/>
      <c r="G62" s="105"/>
      <c r="H62" s="106">
        <v>0</v>
      </c>
      <c r="I62" s="115"/>
      <c r="J62" s="8"/>
      <c r="K62" s="8"/>
      <c r="L62" s="8"/>
    </row>
    <row r="63" spans="1:12" x14ac:dyDescent="0.25">
      <c r="A63" s="108"/>
      <c r="B63" s="110"/>
      <c r="C63" s="110"/>
      <c r="D63" s="112"/>
      <c r="E63" s="114"/>
      <c r="F63" s="115"/>
      <c r="G63" s="105"/>
      <c r="H63" s="106"/>
      <c r="I63" s="115"/>
      <c r="J63" s="8"/>
      <c r="K63" s="8"/>
      <c r="L63" s="8"/>
    </row>
    <row r="64" spans="1:12" x14ac:dyDescent="0.25">
      <c r="A64" s="107">
        <v>7</v>
      </c>
      <c r="B64" s="109"/>
      <c r="C64" s="109"/>
      <c r="D64" s="111"/>
      <c r="E64" s="113"/>
      <c r="F64" s="115"/>
      <c r="G64" s="105"/>
      <c r="H64" s="106">
        <v>0</v>
      </c>
      <c r="I64" s="115"/>
      <c r="J64" s="8"/>
      <c r="K64" s="8"/>
      <c r="L64" s="8"/>
    </row>
    <row r="65" spans="1:12" x14ac:dyDescent="0.25">
      <c r="A65" s="108"/>
      <c r="B65" s="110"/>
      <c r="C65" s="110"/>
      <c r="D65" s="112"/>
      <c r="E65" s="114"/>
      <c r="F65" s="115"/>
      <c r="G65" s="105"/>
      <c r="H65" s="106"/>
      <c r="I65" s="115"/>
      <c r="J65" s="8"/>
      <c r="K65" s="8"/>
      <c r="L65" s="8"/>
    </row>
    <row r="66" spans="1:12" hidden="1" x14ac:dyDescent="0.25">
      <c r="A66" s="107">
        <v>8</v>
      </c>
      <c r="B66" s="109"/>
      <c r="C66" s="109"/>
      <c r="D66" s="111"/>
      <c r="E66" s="113"/>
      <c r="F66" s="115"/>
      <c r="G66" s="105"/>
      <c r="H66" s="106">
        <v>0</v>
      </c>
      <c r="I66" s="115"/>
      <c r="J66" s="8"/>
      <c r="K66" s="8"/>
      <c r="L66" s="8"/>
    </row>
    <row r="67" spans="1:12" hidden="1" x14ac:dyDescent="0.25">
      <c r="A67" s="108"/>
      <c r="B67" s="110"/>
      <c r="C67" s="110"/>
      <c r="D67" s="112"/>
      <c r="E67" s="114"/>
      <c r="F67" s="115"/>
      <c r="G67" s="105"/>
      <c r="H67" s="106"/>
      <c r="I67" s="115"/>
      <c r="J67" s="8"/>
      <c r="K67" s="8"/>
      <c r="L67" s="8"/>
    </row>
    <row r="68" spans="1:12" hidden="1" x14ac:dyDescent="0.25">
      <c r="A68" s="107">
        <v>9</v>
      </c>
      <c r="B68" s="109"/>
      <c r="C68" s="109"/>
      <c r="D68" s="111"/>
      <c r="E68" s="113"/>
      <c r="F68" s="115"/>
      <c r="G68" s="105"/>
      <c r="H68" s="106">
        <v>0</v>
      </c>
      <c r="I68" s="115"/>
      <c r="J68" s="8"/>
      <c r="K68" s="8"/>
      <c r="L68" s="8"/>
    </row>
    <row r="69" spans="1:12" hidden="1" x14ac:dyDescent="0.25">
      <c r="A69" s="108"/>
      <c r="B69" s="110"/>
      <c r="C69" s="110"/>
      <c r="D69" s="112"/>
      <c r="E69" s="114"/>
      <c r="F69" s="115"/>
      <c r="G69" s="105"/>
      <c r="H69" s="106"/>
      <c r="I69" s="115"/>
      <c r="J69" s="8"/>
      <c r="K69" s="8"/>
      <c r="L69" s="8"/>
    </row>
    <row r="70" spans="1:12" hidden="1" x14ac:dyDescent="0.25">
      <c r="A70" s="107">
        <v>10</v>
      </c>
      <c r="B70" s="109"/>
      <c r="C70" s="109"/>
      <c r="D70" s="111"/>
      <c r="E70" s="113"/>
      <c r="F70" s="115"/>
      <c r="G70" s="105"/>
      <c r="H70" s="106">
        <v>0</v>
      </c>
      <c r="I70" s="115"/>
      <c r="J70" s="8"/>
      <c r="K70" s="1"/>
      <c r="L70" s="1"/>
    </row>
    <row r="71" spans="1:12" hidden="1" x14ac:dyDescent="0.25">
      <c r="A71" s="108"/>
      <c r="B71" s="110"/>
      <c r="C71" s="110"/>
      <c r="D71" s="112"/>
      <c r="E71" s="114"/>
      <c r="F71" s="115"/>
      <c r="G71" s="105"/>
      <c r="H71" s="106"/>
      <c r="I71" s="115"/>
      <c r="J71" s="8"/>
      <c r="K71" s="1"/>
      <c r="L71" s="1"/>
    </row>
    <row r="72" spans="1:12" hidden="1" x14ac:dyDescent="0.25">
      <c r="A72" s="107">
        <v>11</v>
      </c>
      <c r="B72" s="109"/>
      <c r="C72" s="109"/>
      <c r="D72" s="111"/>
      <c r="E72" s="113"/>
      <c r="F72" s="115"/>
      <c r="G72" s="105"/>
      <c r="H72" s="106">
        <v>0</v>
      </c>
      <c r="I72" s="115"/>
      <c r="J72" s="8"/>
      <c r="K72" s="1"/>
      <c r="L72" s="1"/>
    </row>
    <row r="73" spans="1:12" hidden="1" x14ac:dyDescent="0.25">
      <c r="A73" s="108"/>
      <c r="B73" s="110"/>
      <c r="C73" s="110"/>
      <c r="D73" s="112"/>
      <c r="E73" s="114"/>
      <c r="F73" s="115"/>
      <c r="G73" s="105"/>
      <c r="H73" s="106"/>
      <c r="I73" s="115"/>
      <c r="J73" s="8"/>
      <c r="K73" s="1"/>
      <c r="L73" s="1"/>
    </row>
    <row r="74" spans="1:12" hidden="1" x14ac:dyDescent="0.25">
      <c r="A74" s="107">
        <v>12</v>
      </c>
      <c r="B74" s="109"/>
      <c r="C74" s="109"/>
      <c r="D74" s="111"/>
      <c r="E74" s="113"/>
      <c r="F74" s="115"/>
      <c r="G74" s="105"/>
      <c r="H74" s="106">
        <v>0</v>
      </c>
      <c r="I74" s="115"/>
      <c r="J74" s="8"/>
      <c r="K74" s="8"/>
      <c r="L74" s="8"/>
    </row>
    <row r="75" spans="1:12" hidden="1" x14ac:dyDescent="0.25">
      <c r="A75" s="108"/>
      <c r="B75" s="110"/>
      <c r="C75" s="110"/>
      <c r="D75" s="112"/>
      <c r="E75" s="114"/>
      <c r="F75" s="115"/>
      <c r="G75" s="105"/>
      <c r="H75" s="106"/>
      <c r="I75" s="115"/>
      <c r="J75" s="8"/>
      <c r="K75" s="8"/>
      <c r="L75" s="8"/>
    </row>
    <row r="76" spans="1:12" hidden="1" x14ac:dyDescent="0.25">
      <c r="A76" s="107">
        <v>13</v>
      </c>
      <c r="B76" s="109"/>
      <c r="C76" s="109"/>
      <c r="D76" s="111"/>
      <c r="E76" s="113"/>
      <c r="F76" s="115"/>
      <c r="G76" s="105"/>
      <c r="H76" s="106">
        <v>0</v>
      </c>
      <c r="I76" s="115"/>
      <c r="J76" s="8"/>
      <c r="K76" s="8"/>
      <c r="L76" s="8"/>
    </row>
    <row r="77" spans="1:12" hidden="1" x14ac:dyDescent="0.25">
      <c r="A77" s="108"/>
      <c r="B77" s="110"/>
      <c r="C77" s="110"/>
      <c r="D77" s="112"/>
      <c r="E77" s="114"/>
      <c r="F77" s="115"/>
      <c r="G77" s="105"/>
      <c r="H77" s="106"/>
      <c r="I77" s="115"/>
      <c r="J77" s="8"/>
      <c r="K77" s="8"/>
      <c r="L77" s="8"/>
    </row>
    <row r="78" spans="1:12" hidden="1" x14ac:dyDescent="0.25">
      <c r="A78" s="107">
        <v>14</v>
      </c>
      <c r="B78" s="113"/>
      <c r="C78" s="109"/>
      <c r="D78" s="111"/>
      <c r="E78" s="113"/>
      <c r="F78" s="115"/>
      <c r="G78" s="105"/>
      <c r="H78" s="106">
        <v>0</v>
      </c>
      <c r="I78" s="115"/>
      <c r="J78" s="8"/>
      <c r="K78" s="8"/>
      <c r="L78" s="8"/>
    </row>
    <row r="79" spans="1:12" hidden="1" x14ac:dyDescent="0.25">
      <c r="A79" s="108"/>
      <c r="B79" s="114"/>
      <c r="C79" s="110"/>
      <c r="D79" s="112"/>
      <c r="E79" s="114"/>
      <c r="F79" s="115"/>
      <c r="G79" s="105"/>
      <c r="H79" s="106"/>
      <c r="I79" s="115"/>
      <c r="J79" s="8"/>
      <c r="K79" s="8"/>
      <c r="L79" s="8"/>
    </row>
    <row r="80" spans="1:12" hidden="1" x14ac:dyDescent="0.25">
      <c r="A80" s="107">
        <v>15</v>
      </c>
      <c r="B80" s="109"/>
      <c r="C80" s="109"/>
      <c r="D80" s="111"/>
      <c r="E80" s="113"/>
      <c r="F80" s="115"/>
      <c r="G80" s="105"/>
      <c r="H80" s="106">
        <v>0</v>
      </c>
      <c r="I80" s="115"/>
      <c r="J80" s="8"/>
      <c r="K80" s="8"/>
      <c r="L80" s="8"/>
    </row>
    <row r="81" spans="1:12" hidden="1" x14ac:dyDescent="0.25">
      <c r="A81" s="108"/>
      <c r="B81" s="110"/>
      <c r="C81" s="110"/>
      <c r="D81" s="112"/>
      <c r="E81" s="114"/>
      <c r="F81" s="115"/>
      <c r="G81" s="105"/>
      <c r="H81" s="106"/>
      <c r="I81" s="115"/>
      <c r="J81" s="8"/>
      <c r="K81" s="8"/>
      <c r="L81" s="8"/>
    </row>
    <row r="82" spans="1:12" hidden="1" x14ac:dyDescent="0.25">
      <c r="A82" s="107">
        <v>16</v>
      </c>
      <c r="B82" s="109"/>
      <c r="C82" s="109"/>
      <c r="D82" s="111"/>
      <c r="E82" s="113"/>
      <c r="F82" s="115"/>
      <c r="G82" s="105"/>
      <c r="H82" s="106">
        <v>0</v>
      </c>
      <c r="I82" s="115"/>
      <c r="J82" s="8"/>
      <c r="K82" s="8"/>
      <c r="L82" s="8"/>
    </row>
    <row r="83" spans="1:12" hidden="1" x14ac:dyDescent="0.25">
      <c r="A83" s="108"/>
      <c r="B83" s="110"/>
      <c r="C83" s="110"/>
      <c r="D83" s="112"/>
      <c r="E83" s="114"/>
      <c r="F83" s="115"/>
      <c r="G83" s="105"/>
      <c r="H83" s="106"/>
      <c r="I83" s="115"/>
      <c r="J83" s="8"/>
      <c r="K83" s="8"/>
      <c r="L83" s="8"/>
    </row>
    <row r="84" spans="1:12" hidden="1" x14ac:dyDescent="0.25">
      <c r="A84" s="107">
        <v>17</v>
      </c>
      <c r="B84" s="109"/>
      <c r="C84" s="109"/>
      <c r="D84" s="111"/>
      <c r="E84" s="113"/>
      <c r="F84" s="115"/>
      <c r="G84" s="105"/>
      <c r="H84" s="106">
        <v>0</v>
      </c>
      <c r="I84" s="115"/>
      <c r="J84" s="8"/>
      <c r="K84" s="8"/>
      <c r="L84" s="8"/>
    </row>
    <row r="85" spans="1:12" hidden="1" x14ac:dyDescent="0.25">
      <c r="A85" s="108"/>
      <c r="B85" s="110"/>
      <c r="C85" s="110"/>
      <c r="D85" s="112"/>
      <c r="E85" s="114"/>
      <c r="F85" s="115"/>
      <c r="G85" s="105"/>
      <c r="H85" s="106"/>
      <c r="I85" s="115"/>
      <c r="J85" s="8"/>
      <c r="K85" s="8"/>
      <c r="L85" s="8"/>
    </row>
    <row r="86" spans="1:12" hidden="1" x14ac:dyDescent="0.25">
      <c r="A86" s="107">
        <v>18</v>
      </c>
      <c r="B86" s="109"/>
      <c r="C86" s="109"/>
      <c r="D86" s="111"/>
      <c r="E86" s="113"/>
      <c r="F86" s="115"/>
      <c r="G86" s="105"/>
      <c r="H86" s="106">
        <v>0</v>
      </c>
      <c r="I86" s="115"/>
      <c r="J86" s="8"/>
      <c r="K86" s="8"/>
      <c r="L86" s="8"/>
    </row>
    <row r="87" spans="1:12" hidden="1" x14ac:dyDescent="0.25">
      <c r="A87" s="108"/>
      <c r="B87" s="110"/>
      <c r="C87" s="110"/>
      <c r="D87" s="112"/>
      <c r="E87" s="114"/>
      <c r="F87" s="115"/>
      <c r="G87" s="105"/>
      <c r="H87" s="106"/>
      <c r="I87" s="115"/>
      <c r="J87" s="8"/>
      <c r="K87" s="8"/>
      <c r="L87" s="8"/>
    </row>
    <row r="88" spans="1:12" hidden="1" x14ac:dyDescent="0.25">
      <c r="A88" s="107">
        <v>19</v>
      </c>
      <c r="B88" s="109"/>
      <c r="C88" s="109"/>
      <c r="D88" s="111"/>
      <c r="E88" s="113"/>
      <c r="F88" s="115"/>
      <c r="G88" s="105"/>
      <c r="H88" s="106">
        <v>0</v>
      </c>
      <c r="I88" s="115"/>
      <c r="J88" s="8"/>
      <c r="K88" s="8"/>
      <c r="L88" s="8"/>
    </row>
    <row r="89" spans="1:12" hidden="1" x14ac:dyDescent="0.25">
      <c r="A89" s="108"/>
      <c r="B89" s="110"/>
      <c r="C89" s="110"/>
      <c r="D89" s="112"/>
      <c r="E89" s="114"/>
      <c r="F89" s="115"/>
      <c r="G89" s="105"/>
      <c r="H89" s="106"/>
      <c r="I89" s="115"/>
      <c r="J89" s="8"/>
      <c r="K89" s="8"/>
      <c r="L89" s="8"/>
    </row>
    <row r="90" spans="1:12" hidden="1" x14ac:dyDescent="0.25">
      <c r="A90" s="107">
        <v>20</v>
      </c>
      <c r="B90" s="109"/>
      <c r="C90" s="109"/>
      <c r="D90" s="111"/>
      <c r="E90" s="113"/>
      <c r="F90" s="115"/>
      <c r="G90" s="105"/>
      <c r="H90" s="106">
        <v>0</v>
      </c>
      <c r="I90" s="115"/>
      <c r="J90" s="8"/>
      <c r="K90" s="8"/>
      <c r="L90" s="8"/>
    </row>
    <row r="91" spans="1:12" hidden="1" x14ac:dyDescent="0.25">
      <c r="A91" s="108"/>
      <c r="B91" s="110"/>
      <c r="C91" s="110"/>
      <c r="D91" s="112"/>
      <c r="E91" s="114"/>
      <c r="F91" s="115"/>
      <c r="G91" s="105"/>
      <c r="H91" s="106"/>
      <c r="I91" s="115"/>
      <c r="J91" s="8"/>
      <c r="K91" s="8"/>
      <c r="L91" s="8"/>
    </row>
    <row r="92" spans="1:12" hidden="1" x14ac:dyDescent="0.25">
      <c r="A92" s="107">
        <v>21</v>
      </c>
      <c r="B92" s="113"/>
      <c r="C92" s="109"/>
      <c r="D92" s="111"/>
      <c r="E92" s="113"/>
      <c r="F92" s="115"/>
      <c r="G92" s="105"/>
      <c r="H92" s="106">
        <v>0</v>
      </c>
      <c r="I92" s="1"/>
      <c r="J92" s="8"/>
      <c r="K92" s="1"/>
      <c r="L92" s="1"/>
    </row>
    <row r="93" spans="1:12" hidden="1" x14ac:dyDescent="0.25">
      <c r="A93" s="108"/>
      <c r="B93" s="110"/>
      <c r="C93" s="110"/>
      <c r="D93" s="112"/>
      <c r="E93" s="114"/>
      <c r="F93" s="115"/>
      <c r="G93" s="105"/>
      <c r="H93" s="106"/>
      <c r="I93" s="1"/>
      <c r="J93" s="8"/>
      <c r="K93" s="1"/>
      <c r="L93" s="1"/>
    </row>
    <row r="94" spans="1:12" x14ac:dyDescent="0.25">
      <c r="A94" s="107">
        <v>22</v>
      </c>
      <c r="B94" s="109"/>
      <c r="C94" s="109"/>
      <c r="D94" s="111"/>
      <c r="E94" s="113"/>
      <c r="F94" s="115"/>
      <c r="G94" s="105"/>
      <c r="H94" s="106">
        <v>0</v>
      </c>
      <c r="I94" s="1"/>
      <c r="J94" s="8"/>
      <c r="K94" s="1"/>
      <c r="L94" s="1"/>
    </row>
    <row r="95" spans="1:12" x14ac:dyDescent="0.25">
      <c r="A95" s="108"/>
      <c r="B95" s="110"/>
      <c r="C95" s="110"/>
      <c r="D95" s="112"/>
      <c r="E95" s="114"/>
      <c r="F95" s="115"/>
      <c r="G95" s="105"/>
      <c r="H95" s="106"/>
      <c r="I95" s="1"/>
      <c r="J95" s="1"/>
      <c r="K95" s="1"/>
      <c r="L95" s="1"/>
    </row>
    <row r="96" spans="1:12" x14ac:dyDescent="0.25">
      <c r="A96" s="107">
        <v>23</v>
      </c>
      <c r="B96" s="109"/>
      <c r="C96" s="109"/>
      <c r="D96" s="111"/>
      <c r="E96" s="113"/>
      <c r="F96" s="115"/>
      <c r="G96" s="105"/>
      <c r="H96" s="106">
        <v>0</v>
      </c>
      <c r="I96" s="1"/>
      <c r="J96" s="1"/>
      <c r="K96" s="1"/>
      <c r="L96" s="1"/>
    </row>
    <row r="97" spans="1:12" x14ac:dyDescent="0.25">
      <c r="A97" s="108"/>
      <c r="B97" s="110"/>
      <c r="C97" s="110"/>
      <c r="D97" s="112"/>
      <c r="E97" s="114"/>
      <c r="F97" s="115"/>
      <c r="G97" s="105"/>
      <c r="H97" s="106"/>
      <c r="I97" s="1"/>
      <c r="J97" s="1"/>
      <c r="K97" s="1"/>
      <c r="L97" s="1"/>
    </row>
    <row r="98" spans="1:12" x14ac:dyDescent="0.25">
      <c r="A98" s="107">
        <v>24</v>
      </c>
      <c r="B98" s="109"/>
      <c r="C98" s="109"/>
      <c r="D98" s="111"/>
      <c r="E98" s="113"/>
      <c r="F98" s="115"/>
      <c r="G98" s="105"/>
      <c r="H98" s="106">
        <v>0</v>
      </c>
      <c r="I98" s="1"/>
      <c r="J98" s="1"/>
      <c r="K98" s="1"/>
      <c r="L98" s="1"/>
    </row>
    <row r="99" spans="1:12" x14ac:dyDescent="0.25">
      <c r="A99" s="108"/>
      <c r="B99" s="110"/>
      <c r="C99" s="110"/>
      <c r="D99" s="112"/>
      <c r="E99" s="114"/>
      <c r="F99" s="115"/>
      <c r="G99" s="105"/>
      <c r="H99" s="106"/>
      <c r="I99" s="1"/>
      <c r="J99" s="1"/>
      <c r="K99" s="1"/>
      <c r="L99" s="1"/>
    </row>
    <row r="100" spans="1:12" x14ac:dyDescent="0.25">
      <c r="A100" s="107">
        <v>25</v>
      </c>
      <c r="B100" s="109"/>
      <c r="C100" s="109"/>
      <c r="D100" s="111"/>
      <c r="E100" s="113"/>
      <c r="F100" s="115"/>
      <c r="G100" s="105"/>
      <c r="H100" s="106">
        <v>0</v>
      </c>
      <c r="I100" s="1"/>
      <c r="J100" s="1"/>
      <c r="K100" s="1"/>
      <c r="L100" s="1"/>
    </row>
    <row r="101" spans="1:12" x14ac:dyDescent="0.25">
      <c r="A101" s="108"/>
      <c r="B101" s="110"/>
      <c r="C101" s="110"/>
      <c r="D101" s="112"/>
      <c r="E101" s="114"/>
      <c r="F101" s="115"/>
      <c r="G101" s="105"/>
      <c r="H101" s="106"/>
      <c r="I101" s="1"/>
      <c r="J101" s="1"/>
      <c r="K101" s="1"/>
      <c r="L101" s="1"/>
    </row>
    <row r="102" spans="1:12" x14ac:dyDescent="0.25">
      <c r="A102" s="17"/>
      <c r="B102" s="18"/>
      <c r="C102" s="18"/>
      <c r="D102" s="19"/>
      <c r="E102" s="20"/>
      <c r="F102" s="20"/>
      <c r="G102" s="21"/>
      <c r="H102" s="22">
        <f>SUM(H52:H101)</f>
        <v>1649.38</v>
      </c>
      <c r="I102" s="1"/>
      <c r="J102" s="1"/>
      <c r="K102" s="1"/>
      <c r="L102" s="1"/>
    </row>
    <row r="103" spans="1:12" x14ac:dyDescent="0.25">
      <c r="A103" s="104" t="s">
        <v>48</v>
      </c>
      <c r="B103" s="104"/>
      <c r="C103" s="104"/>
      <c r="D103" s="104"/>
      <c r="E103" s="104"/>
      <c r="F103" s="104"/>
      <c r="G103" s="104"/>
      <c r="H103" s="10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23" t="s">
        <v>11</v>
      </c>
      <c r="I104" s="1"/>
      <c r="K104" s="1"/>
      <c r="L104" s="1"/>
    </row>
    <row r="105" spans="1:12" x14ac:dyDescent="0.25">
      <c r="A105" s="24">
        <v>2</v>
      </c>
      <c r="B105" s="25"/>
      <c r="C105" s="25"/>
      <c r="D105" s="26"/>
      <c r="E105" s="27"/>
      <c r="F105" s="33"/>
      <c r="G105" s="31"/>
      <c r="H105" s="49"/>
      <c r="I105" s="1"/>
      <c r="K105" s="1"/>
      <c r="L105" s="1"/>
    </row>
    <row r="106" spans="1:12" x14ac:dyDescent="0.25">
      <c r="A106" s="24">
        <v>3</v>
      </c>
      <c r="B106" s="25"/>
      <c r="C106" s="25"/>
      <c r="D106" s="26"/>
      <c r="E106" s="27"/>
      <c r="F106" s="33"/>
      <c r="G106" s="31"/>
      <c r="H106" s="96"/>
      <c r="I106" s="1"/>
      <c r="K106" s="1"/>
      <c r="L106" s="1"/>
    </row>
    <row r="107" spans="1:12" x14ac:dyDescent="0.25">
      <c r="A107" s="24">
        <v>4</v>
      </c>
      <c r="B107" s="25"/>
      <c r="C107" s="25"/>
      <c r="D107" s="26"/>
      <c r="E107" s="27"/>
      <c r="F107" s="33"/>
      <c r="G107" s="31"/>
      <c r="H107" s="96"/>
      <c r="I107" s="1"/>
      <c r="K107" s="1"/>
      <c r="L107" s="1"/>
    </row>
    <row r="108" spans="1:12" x14ac:dyDescent="0.25">
      <c r="A108" s="24">
        <v>5</v>
      </c>
      <c r="B108" s="25"/>
      <c r="C108" s="25"/>
      <c r="D108" s="26"/>
      <c r="E108" s="27"/>
      <c r="F108" s="33"/>
      <c r="G108" s="31"/>
      <c r="H108" s="96"/>
      <c r="I108" s="1"/>
      <c r="K108" s="1"/>
      <c r="L108" s="1"/>
    </row>
    <row r="109" spans="1:12" ht="15.75" thickBot="1" x14ac:dyDescent="0.3">
      <c r="A109" s="40"/>
      <c r="B109" s="41"/>
      <c r="C109" s="41"/>
      <c r="D109" s="42"/>
      <c r="E109" s="43"/>
      <c r="F109" s="43"/>
      <c r="G109" s="44"/>
      <c r="H109" s="45">
        <f>SUM(H105:H108)</f>
        <v>0</v>
      </c>
    </row>
    <row r="110" spans="1:12" ht="15.75" thickBot="1" x14ac:dyDescent="0.3">
      <c r="A110" s="2"/>
      <c r="B110" s="1"/>
      <c r="C110" s="1"/>
      <c r="D110" s="3"/>
      <c r="E110" s="8"/>
      <c r="F110" s="8"/>
      <c r="G110" s="46" t="s">
        <v>52</v>
      </c>
      <c r="H110" s="47">
        <f>SUM(H109,H102)</f>
        <v>1649.38</v>
      </c>
    </row>
    <row r="111" spans="1:12" ht="15.75" thickBot="1" x14ac:dyDescent="0.3">
      <c r="A111" s="2"/>
      <c r="B111" s="1"/>
      <c r="C111" s="1"/>
      <c r="D111" s="3"/>
      <c r="E111" s="8"/>
      <c r="F111" s="8"/>
      <c r="G111" s="9"/>
      <c r="H111" s="51"/>
    </row>
    <row r="112" spans="1:12" ht="15.75" thickBot="1" x14ac:dyDescent="0.3">
      <c r="A112" s="2"/>
      <c r="B112" s="1"/>
      <c r="C112" s="1"/>
      <c r="D112" s="3"/>
      <c r="E112" s="8"/>
      <c r="F112" s="8"/>
      <c r="G112" s="46" t="s">
        <v>53</v>
      </c>
      <c r="H112" s="52">
        <f>SUM(H110,H42)</f>
        <v>10573.630000000001</v>
      </c>
    </row>
    <row r="113" spans="1:8" x14ac:dyDescent="0.25">
      <c r="A113" s="2"/>
      <c r="B113" s="1"/>
      <c r="C113" s="1"/>
      <c r="D113" s="3"/>
      <c r="E113" s="8"/>
      <c r="F113" s="8"/>
      <c r="G113" s="9"/>
      <c r="H113" s="5"/>
    </row>
    <row r="114" spans="1:8" x14ac:dyDescent="0.25">
      <c r="A114" s="2"/>
      <c r="B114" s="1"/>
      <c r="C114" s="1"/>
      <c r="D114" s="3"/>
      <c r="E114" s="8"/>
      <c r="F114" s="8"/>
      <c r="G114" s="9"/>
      <c r="H114" s="5"/>
    </row>
    <row r="115" spans="1:8" x14ac:dyDescent="0.25">
      <c r="A115" s="2"/>
      <c r="B115" s="1"/>
      <c r="C115" s="1"/>
      <c r="D115" s="3"/>
      <c r="E115" s="8"/>
      <c r="F115" s="8"/>
      <c r="G115" s="9"/>
      <c r="H115" s="5"/>
    </row>
    <row r="116" spans="1:8" x14ac:dyDescent="0.25">
      <c r="A116" s="2"/>
      <c r="B116" s="1"/>
      <c r="C116" s="1"/>
      <c r="D116" s="3"/>
      <c r="E116" s="8"/>
      <c r="F116" s="8"/>
      <c r="G116" s="9"/>
      <c r="H116" s="5"/>
    </row>
    <row r="117" spans="1:8" x14ac:dyDescent="0.25">
      <c r="A117" s="2"/>
      <c r="B117" s="1"/>
      <c r="C117" s="1"/>
      <c r="D117" s="3"/>
      <c r="E117" s="8"/>
      <c r="F117" s="8"/>
      <c r="G117" s="9"/>
      <c r="H117" s="5"/>
    </row>
    <row r="118" spans="1:8" x14ac:dyDescent="0.25">
      <c r="A118" s="2"/>
      <c r="B118" s="1"/>
      <c r="C118" s="1"/>
      <c r="D118" s="3"/>
      <c r="E118" s="8"/>
      <c r="F118" s="8"/>
      <c r="G118" s="9"/>
      <c r="H118" s="5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8F26-8D4C-4ACB-BD2E-96EC33096738}">
  <dimension ref="A1:N118"/>
  <sheetViews>
    <sheetView workbookViewId="0">
      <selection sqref="A1:H1"/>
    </sheetView>
  </sheetViews>
  <sheetFormatPr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2.42578125" style="50" customWidth="1"/>
    <col min="10" max="10" width="40.140625" style="50" customWidth="1"/>
    <col min="11" max="16384" width="9.140625" style="50"/>
  </cols>
  <sheetData>
    <row r="1" spans="1:14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"/>
      <c r="K1" s="1"/>
      <c r="L1" s="1"/>
    </row>
    <row r="2" spans="1:14" x14ac:dyDescent="0.25">
      <c r="A2" s="2"/>
      <c r="B2" s="1"/>
      <c r="C2" s="1"/>
      <c r="D2" s="3"/>
      <c r="E2" s="1"/>
      <c r="F2" s="1"/>
      <c r="G2" s="4"/>
      <c r="H2" s="5"/>
      <c r="I2" s="1"/>
      <c r="K2" s="1"/>
      <c r="L2" s="1"/>
    </row>
    <row r="3" spans="1:14" x14ac:dyDescent="0.25">
      <c r="A3" s="2"/>
      <c r="B3" s="1"/>
      <c r="C3" s="1"/>
      <c r="D3" s="3"/>
      <c r="E3" s="123" t="s">
        <v>1</v>
      </c>
      <c r="F3" s="123"/>
      <c r="G3" s="6">
        <v>44292</v>
      </c>
      <c r="H3" s="5"/>
      <c r="I3" s="1"/>
      <c r="K3" s="1"/>
      <c r="L3" s="1"/>
    </row>
    <row r="4" spans="1:14" x14ac:dyDescent="0.25">
      <c r="A4" s="2"/>
      <c r="B4" s="1"/>
      <c r="C4" s="1"/>
      <c r="D4" s="3"/>
      <c r="E4" s="124" t="s">
        <v>2</v>
      </c>
      <c r="F4" s="124"/>
      <c r="G4" s="7">
        <v>41437</v>
      </c>
      <c r="H4" s="5"/>
      <c r="I4" s="1"/>
      <c r="K4" s="1"/>
      <c r="L4" s="1"/>
    </row>
    <row r="5" spans="1:14" x14ac:dyDescent="0.25">
      <c r="A5" s="2"/>
      <c r="B5" s="1"/>
      <c r="C5" s="1"/>
      <c r="D5" s="3"/>
      <c r="E5" s="8"/>
      <c r="F5" s="8"/>
      <c r="G5" s="9"/>
      <c r="H5" s="10" t="s">
        <v>3</v>
      </c>
      <c r="I5" s="10"/>
      <c r="K5" s="1"/>
      <c r="L5" s="1"/>
    </row>
    <row r="6" spans="1:14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8"/>
      <c r="K7" s="8"/>
      <c r="M7" s="57"/>
    </row>
    <row r="8" spans="1:14" x14ac:dyDescent="0.25">
      <c r="A8" s="107">
        <v>1</v>
      </c>
      <c r="B8" s="109" t="s">
        <v>184</v>
      </c>
      <c r="C8" s="129" t="s">
        <v>185</v>
      </c>
      <c r="D8" s="111" t="s">
        <v>186</v>
      </c>
      <c r="E8" s="113">
        <v>44271</v>
      </c>
      <c r="F8" s="115">
        <v>16</v>
      </c>
      <c r="G8" s="105" t="s">
        <v>44</v>
      </c>
      <c r="H8" s="116">
        <v>320.89</v>
      </c>
      <c r="I8" s="117"/>
      <c r="J8" s="8"/>
      <c r="K8" s="8"/>
      <c r="L8" s="8"/>
      <c r="M8" s="58"/>
    </row>
    <row r="9" spans="1:14" x14ac:dyDescent="0.25">
      <c r="A9" s="108"/>
      <c r="B9" s="110"/>
      <c r="C9" s="130"/>
      <c r="D9" s="112"/>
      <c r="E9" s="114"/>
      <c r="F9" s="115"/>
      <c r="G9" s="105"/>
      <c r="H9" s="115"/>
      <c r="I9" s="118"/>
      <c r="J9" s="8"/>
      <c r="K9" s="58"/>
      <c r="L9" s="59"/>
    </row>
    <row r="10" spans="1:14" ht="15" customHeight="1" x14ac:dyDescent="0.25">
      <c r="A10" s="107">
        <v>2</v>
      </c>
      <c r="B10" s="109" t="s">
        <v>187</v>
      </c>
      <c r="C10" s="119" t="s">
        <v>188</v>
      </c>
      <c r="D10" s="111" t="s">
        <v>189</v>
      </c>
      <c r="E10" s="113">
        <v>44271</v>
      </c>
      <c r="F10" s="115">
        <v>16</v>
      </c>
      <c r="G10" s="105" t="s">
        <v>44</v>
      </c>
      <c r="H10" s="116">
        <v>320.89</v>
      </c>
      <c r="I10" s="117"/>
      <c r="J10" s="8"/>
      <c r="K10" s="58"/>
      <c r="L10" s="59"/>
    </row>
    <row r="11" spans="1:14" x14ac:dyDescent="0.25">
      <c r="A11" s="108"/>
      <c r="B11" s="110"/>
      <c r="C11" s="120"/>
      <c r="D11" s="112"/>
      <c r="E11" s="114"/>
      <c r="F11" s="115"/>
      <c r="G11" s="105"/>
      <c r="H11" s="115"/>
      <c r="I11" s="118"/>
      <c r="J11" s="8"/>
      <c r="K11" s="1"/>
      <c r="L11" s="1"/>
    </row>
    <row r="12" spans="1:14" x14ac:dyDescent="0.25">
      <c r="A12" s="107">
        <v>3</v>
      </c>
      <c r="B12" s="109" t="s">
        <v>190</v>
      </c>
      <c r="C12" s="119" t="s">
        <v>191</v>
      </c>
      <c r="D12" s="111" t="s">
        <v>192</v>
      </c>
      <c r="E12" s="113">
        <v>44272</v>
      </c>
      <c r="F12" s="115">
        <v>37</v>
      </c>
      <c r="G12" s="105" t="s">
        <v>33</v>
      </c>
      <c r="H12" s="125">
        <v>987.73</v>
      </c>
      <c r="I12" s="117"/>
      <c r="J12" s="8"/>
      <c r="K12" s="1"/>
      <c r="L12" s="1"/>
      <c r="M12" s="57"/>
      <c r="N12" s="57"/>
    </row>
    <row r="13" spans="1:14" x14ac:dyDescent="0.25">
      <c r="A13" s="108"/>
      <c r="B13" s="110"/>
      <c r="C13" s="120"/>
      <c r="D13" s="112"/>
      <c r="E13" s="114"/>
      <c r="F13" s="115"/>
      <c r="G13" s="105"/>
      <c r="H13" s="118"/>
      <c r="I13" s="118"/>
      <c r="J13" s="8"/>
      <c r="K13" s="1"/>
      <c r="L13" s="1"/>
      <c r="M13" s="58"/>
      <c r="N13" s="58"/>
    </row>
    <row r="14" spans="1:14" ht="15" customHeight="1" x14ac:dyDescent="0.25">
      <c r="A14" s="107">
        <v>4</v>
      </c>
      <c r="B14" s="109" t="s">
        <v>193</v>
      </c>
      <c r="C14" s="129" t="s">
        <v>194</v>
      </c>
      <c r="D14" s="111" t="s">
        <v>195</v>
      </c>
      <c r="E14" s="113">
        <v>44273</v>
      </c>
      <c r="F14" s="115">
        <v>16</v>
      </c>
      <c r="G14" s="105" t="s">
        <v>44</v>
      </c>
      <c r="H14" s="116">
        <v>320.89</v>
      </c>
      <c r="I14" s="117"/>
      <c r="J14" s="8"/>
      <c r="K14" s="8"/>
    </row>
    <row r="15" spans="1:14" x14ac:dyDescent="0.25">
      <c r="A15" s="108"/>
      <c r="B15" s="110"/>
      <c r="C15" s="130"/>
      <c r="D15" s="112"/>
      <c r="E15" s="114"/>
      <c r="F15" s="115"/>
      <c r="G15" s="105"/>
      <c r="H15" s="115"/>
      <c r="I15" s="118"/>
      <c r="J15" s="8"/>
      <c r="K15" s="8"/>
    </row>
    <row r="16" spans="1:14" x14ac:dyDescent="0.25">
      <c r="A16" s="107">
        <v>5</v>
      </c>
      <c r="B16" s="109" t="s">
        <v>196</v>
      </c>
      <c r="C16" s="119" t="s">
        <v>197</v>
      </c>
      <c r="D16" s="111" t="s">
        <v>198</v>
      </c>
      <c r="E16" s="113">
        <v>44274</v>
      </c>
      <c r="F16" s="115">
        <v>37</v>
      </c>
      <c r="G16" s="105" t="s">
        <v>33</v>
      </c>
      <c r="H16" s="125">
        <v>987.73</v>
      </c>
      <c r="I16" s="117"/>
      <c r="J16" s="8"/>
      <c r="K16" s="58"/>
      <c r="L16" s="59"/>
    </row>
    <row r="17" spans="1:13" x14ac:dyDescent="0.25">
      <c r="A17" s="108"/>
      <c r="B17" s="110"/>
      <c r="C17" s="120"/>
      <c r="D17" s="112"/>
      <c r="E17" s="114"/>
      <c r="F17" s="115"/>
      <c r="G17" s="105"/>
      <c r="H17" s="118"/>
      <c r="I17" s="118"/>
      <c r="J17" s="8"/>
      <c r="K17" s="58"/>
      <c r="L17" s="59"/>
      <c r="M17" s="57"/>
    </row>
    <row r="18" spans="1:13" ht="15" customHeight="1" x14ac:dyDescent="0.25">
      <c r="A18" s="107">
        <v>6</v>
      </c>
      <c r="B18" s="109" t="s">
        <v>199</v>
      </c>
      <c r="C18" s="119" t="s">
        <v>200</v>
      </c>
      <c r="D18" s="111" t="s">
        <v>201</v>
      </c>
      <c r="E18" s="113">
        <v>44284</v>
      </c>
      <c r="F18" s="115">
        <v>37</v>
      </c>
      <c r="G18" s="105" t="s">
        <v>33</v>
      </c>
      <c r="H18" s="125">
        <v>987.73</v>
      </c>
      <c r="I18" s="117"/>
      <c r="J18" s="8"/>
      <c r="K18" s="8"/>
    </row>
    <row r="19" spans="1:13" x14ac:dyDescent="0.25">
      <c r="A19" s="108"/>
      <c r="B19" s="110"/>
      <c r="C19" s="120"/>
      <c r="D19" s="112"/>
      <c r="E19" s="114"/>
      <c r="F19" s="115"/>
      <c r="G19" s="105"/>
      <c r="H19" s="118"/>
      <c r="I19" s="118"/>
      <c r="J19" s="8"/>
      <c r="K19" s="8"/>
    </row>
    <row r="20" spans="1:13" x14ac:dyDescent="0.25">
      <c r="A20" s="107">
        <v>7</v>
      </c>
      <c r="B20" s="109" t="s">
        <v>202</v>
      </c>
      <c r="C20" s="119" t="s">
        <v>163</v>
      </c>
      <c r="D20" s="111" t="s">
        <v>203</v>
      </c>
      <c r="E20" s="113">
        <v>44286</v>
      </c>
      <c r="F20" s="115">
        <v>41</v>
      </c>
      <c r="G20" s="105" t="s">
        <v>63</v>
      </c>
      <c r="H20" s="125">
        <v>3543.6</v>
      </c>
      <c r="I20" s="1"/>
      <c r="J20" s="1"/>
      <c r="K20" s="1"/>
      <c r="L20" s="1"/>
    </row>
    <row r="21" spans="1:13" x14ac:dyDescent="0.25">
      <c r="A21" s="108"/>
      <c r="B21" s="110"/>
      <c r="C21" s="120"/>
      <c r="D21" s="112"/>
      <c r="E21" s="114"/>
      <c r="F21" s="115"/>
      <c r="G21" s="105"/>
      <c r="H21" s="118"/>
      <c r="I21" s="1"/>
      <c r="J21" s="1"/>
      <c r="K21" s="1"/>
      <c r="L21" s="1"/>
    </row>
    <row r="22" spans="1:13" x14ac:dyDescent="0.25">
      <c r="A22" s="107">
        <v>8</v>
      </c>
      <c r="B22" s="109" t="s">
        <v>204</v>
      </c>
      <c r="C22" s="119" t="s">
        <v>163</v>
      </c>
      <c r="D22" s="111" t="s">
        <v>205</v>
      </c>
      <c r="E22" s="113">
        <v>44286</v>
      </c>
      <c r="F22" s="115">
        <v>41</v>
      </c>
      <c r="G22" s="105" t="s">
        <v>63</v>
      </c>
      <c r="H22" s="125">
        <v>3543.6</v>
      </c>
      <c r="I22" s="1"/>
      <c r="J22" s="1"/>
      <c r="K22" s="1"/>
      <c r="L22" s="1"/>
    </row>
    <row r="23" spans="1:13" x14ac:dyDescent="0.25">
      <c r="A23" s="108"/>
      <c r="B23" s="110"/>
      <c r="C23" s="120"/>
      <c r="D23" s="112"/>
      <c r="E23" s="114"/>
      <c r="F23" s="115"/>
      <c r="G23" s="105"/>
      <c r="H23" s="118"/>
      <c r="I23" s="1"/>
      <c r="J23" s="1"/>
      <c r="K23" s="1"/>
      <c r="L23" s="1"/>
    </row>
    <row r="24" spans="1:13" ht="15" customHeight="1" x14ac:dyDescent="0.25">
      <c r="A24" s="107">
        <v>4</v>
      </c>
      <c r="B24" s="109"/>
      <c r="C24" s="129"/>
      <c r="D24" s="111"/>
      <c r="E24" s="113"/>
      <c r="F24" s="115"/>
      <c r="G24" s="105"/>
      <c r="H24" s="125"/>
      <c r="I24" s="117"/>
      <c r="J24" s="8"/>
      <c r="K24" s="8"/>
    </row>
    <row r="25" spans="1:13" x14ac:dyDescent="0.25">
      <c r="A25" s="108"/>
      <c r="B25" s="110"/>
      <c r="C25" s="130"/>
      <c r="D25" s="112"/>
      <c r="E25" s="114"/>
      <c r="F25" s="115"/>
      <c r="G25" s="105"/>
      <c r="H25" s="118"/>
      <c r="I25" s="118"/>
      <c r="J25" s="8"/>
      <c r="K25" s="8"/>
    </row>
    <row r="26" spans="1:13" x14ac:dyDescent="0.25">
      <c r="A26" s="107">
        <v>10</v>
      </c>
      <c r="B26" s="109"/>
      <c r="C26" s="129"/>
      <c r="D26" s="111"/>
      <c r="E26" s="113"/>
      <c r="F26" s="115"/>
      <c r="G26" s="105"/>
      <c r="H26" s="125"/>
      <c r="I26" s="1"/>
      <c r="J26" s="1"/>
      <c r="K26" s="1"/>
      <c r="L26" s="1"/>
    </row>
    <row r="27" spans="1:13" x14ac:dyDescent="0.25">
      <c r="A27" s="108"/>
      <c r="B27" s="110"/>
      <c r="C27" s="130"/>
      <c r="D27" s="112"/>
      <c r="E27" s="114"/>
      <c r="F27" s="115"/>
      <c r="G27" s="105"/>
      <c r="H27" s="118"/>
      <c r="I27" s="1"/>
      <c r="J27" s="1"/>
      <c r="K27" s="1"/>
      <c r="L27" s="1"/>
    </row>
    <row r="28" spans="1:13" x14ac:dyDescent="0.25">
      <c r="A28" s="107">
        <v>11</v>
      </c>
      <c r="B28" s="109"/>
      <c r="C28" s="129"/>
      <c r="D28" s="111"/>
      <c r="E28" s="113"/>
      <c r="F28" s="115"/>
      <c r="G28" s="105"/>
      <c r="H28" s="125"/>
      <c r="I28" s="1"/>
      <c r="J28" s="1"/>
      <c r="K28" s="1"/>
      <c r="L28" s="1"/>
    </row>
    <row r="29" spans="1:13" x14ac:dyDescent="0.25">
      <c r="A29" s="108"/>
      <c r="B29" s="110"/>
      <c r="C29" s="130"/>
      <c r="D29" s="112"/>
      <c r="E29" s="114"/>
      <c r="F29" s="115"/>
      <c r="G29" s="105"/>
      <c r="H29" s="118"/>
      <c r="I29" s="1"/>
      <c r="J29" s="1"/>
      <c r="K29" s="1"/>
      <c r="L29" s="1"/>
    </row>
    <row r="30" spans="1:13" x14ac:dyDescent="0.25">
      <c r="A30" s="107">
        <v>12</v>
      </c>
      <c r="B30" s="126"/>
      <c r="C30" s="127"/>
      <c r="D30" s="128"/>
      <c r="E30" s="113"/>
      <c r="F30" s="115"/>
      <c r="G30" s="105"/>
      <c r="H30" s="125"/>
      <c r="I30" s="1"/>
      <c r="J30" s="1"/>
      <c r="K30" s="1"/>
      <c r="L30" s="1"/>
    </row>
    <row r="31" spans="1:13" x14ac:dyDescent="0.25">
      <c r="A31" s="108"/>
      <c r="B31" s="110"/>
      <c r="C31" s="120"/>
      <c r="D31" s="112"/>
      <c r="E31" s="114"/>
      <c r="F31" s="115"/>
      <c r="G31" s="105"/>
      <c r="H31" s="118"/>
      <c r="I31" s="1"/>
      <c r="J31" s="1"/>
      <c r="K31" s="1"/>
      <c r="L31" s="1"/>
    </row>
    <row r="32" spans="1:13" x14ac:dyDescent="0.25">
      <c r="A32" s="17"/>
      <c r="B32" s="18"/>
      <c r="C32" s="18"/>
      <c r="D32" s="19"/>
      <c r="E32" s="20"/>
      <c r="F32" s="20"/>
      <c r="G32" s="21"/>
      <c r="H32" s="22">
        <f>SUM(H8:H31)</f>
        <v>11013.06</v>
      </c>
      <c r="I32" s="1"/>
      <c r="J32" s="1"/>
      <c r="K32" s="1"/>
      <c r="L32" s="1"/>
    </row>
    <row r="33" spans="1:12" x14ac:dyDescent="0.25">
      <c r="A33" s="104" t="s">
        <v>48</v>
      </c>
      <c r="B33" s="104"/>
      <c r="C33" s="104"/>
      <c r="D33" s="104"/>
      <c r="E33" s="104"/>
      <c r="F33" s="104"/>
      <c r="G33" s="104"/>
      <c r="H33" s="10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23" t="s">
        <v>11</v>
      </c>
      <c r="I34" s="1"/>
      <c r="J34" s="1" t="s">
        <v>82</v>
      </c>
      <c r="K34" s="1"/>
      <c r="L34" s="1"/>
    </row>
    <row r="35" spans="1:12" x14ac:dyDescent="0.25">
      <c r="A35" s="24">
        <v>1</v>
      </c>
      <c r="B35" s="25"/>
      <c r="C35" s="25"/>
      <c r="D35" s="26"/>
      <c r="E35" s="27"/>
      <c r="F35" s="28"/>
      <c r="G35" s="29"/>
      <c r="H35" s="30"/>
      <c r="I35" s="1"/>
      <c r="K35" s="1"/>
      <c r="L35" s="1"/>
    </row>
    <row r="36" spans="1:12" x14ac:dyDescent="0.25">
      <c r="A36" s="24">
        <v>2</v>
      </c>
      <c r="B36" s="25"/>
      <c r="C36" s="25"/>
      <c r="D36" s="26"/>
      <c r="E36" s="27"/>
      <c r="F36" s="28"/>
      <c r="G36" s="29"/>
      <c r="H36" s="30"/>
      <c r="I36" s="1"/>
      <c r="K36" s="1"/>
      <c r="L36" s="1"/>
    </row>
    <row r="37" spans="1:12" x14ac:dyDescent="0.25">
      <c r="A37" s="24">
        <v>3</v>
      </c>
      <c r="B37" s="25"/>
      <c r="C37" s="25"/>
      <c r="D37" s="26"/>
      <c r="E37" s="27"/>
      <c r="F37" s="28"/>
      <c r="G37" s="29"/>
      <c r="H37" s="30"/>
      <c r="I37" s="1"/>
      <c r="K37" s="1"/>
      <c r="L37" s="1"/>
    </row>
    <row r="38" spans="1:12" x14ac:dyDescent="0.25">
      <c r="A38" s="24">
        <v>4</v>
      </c>
      <c r="B38" s="25"/>
      <c r="C38" s="25"/>
      <c r="D38" s="26"/>
      <c r="E38" s="27"/>
      <c r="F38" s="28"/>
      <c r="G38" s="29"/>
      <c r="H38" s="30"/>
      <c r="I38" s="1"/>
      <c r="K38" s="1"/>
      <c r="L38" s="1"/>
    </row>
    <row r="39" spans="1:12" x14ac:dyDescent="0.25">
      <c r="A39" s="24">
        <v>5</v>
      </c>
      <c r="B39" s="25"/>
      <c r="C39" s="25"/>
      <c r="D39" s="26"/>
      <c r="E39" s="27"/>
      <c r="F39" s="33"/>
      <c r="G39" s="35"/>
      <c r="H39" s="98"/>
      <c r="I39" s="1"/>
      <c r="K39" s="1"/>
      <c r="L39" s="1"/>
    </row>
    <row r="40" spans="1:12" x14ac:dyDescent="0.25">
      <c r="A40" s="24"/>
      <c r="B40" s="25"/>
      <c r="C40" s="37"/>
      <c r="D40" s="26"/>
      <c r="E40" s="27"/>
      <c r="F40" s="38"/>
      <c r="G40" s="39"/>
      <c r="H40" s="98">
        <v>0</v>
      </c>
      <c r="I40" s="1"/>
      <c r="K40" s="1"/>
      <c r="L40" s="1"/>
    </row>
    <row r="41" spans="1:12" ht="15.75" thickBot="1" x14ac:dyDescent="0.3">
      <c r="A41" s="40"/>
      <c r="B41" s="41"/>
      <c r="C41" s="41"/>
      <c r="D41" s="42"/>
      <c r="E41" s="43"/>
      <c r="F41" s="43"/>
      <c r="G41" s="44"/>
      <c r="H41" s="45">
        <f>SUM(H35:H40)</f>
        <v>0</v>
      </c>
      <c r="I41" s="10"/>
      <c r="K41" s="1"/>
      <c r="L41" s="1"/>
    </row>
    <row r="42" spans="1:12" ht="15.75" thickBot="1" x14ac:dyDescent="0.3">
      <c r="A42" s="2"/>
      <c r="B42" s="1"/>
      <c r="C42" s="1"/>
      <c r="D42" s="3"/>
      <c r="E42" s="8"/>
      <c r="F42" s="8"/>
      <c r="G42" s="46" t="s">
        <v>49</v>
      </c>
      <c r="H42" s="47">
        <f>SUM(H41,H32)</f>
        <v>11013.06</v>
      </c>
      <c r="I42" s="1"/>
      <c r="J42" s="1"/>
      <c r="K42" s="1"/>
      <c r="L42" s="1"/>
    </row>
    <row r="43" spans="1:12" x14ac:dyDescent="0.25">
      <c r="A43" s="2"/>
      <c r="B43" s="1"/>
      <c r="C43" s="1"/>
      <c r="D43" s="3"/>
      <c r="E43" s="8"/>
      <c r="F43" s="8"/>
      <c r="G43" s="46"/>
      <c r="H43" s="48"/>
      <c r="I43" s="16"/>
      <c r="J43" s="8"/>
      <c r="K43" s="8"/>
      <c r="L43" s="8"/>
    </row>
    <row r="44" spans="1:12" x14ac:dyDescent="0.25">
      <c r="A44" s="2"/>
      <c r="B44" s="1"/>
      <c r="C44" s="1"/>
      <c r="D44" s="3"/>
      <c r="E44" s="8"/>
      <c r="F44" s="8"/>
      <c r="G44" s="9"/>
      <c r="H44" s="5"/>
      <c r="I44" s="117"/>
      <c r="J44" s="134"/>
      <c r="K44" s="8"/>
      <c r="L44" s="8"/>
    </row>
    <row r="45" spans="1:12" ht="18.75" x14ac:dyDescent="0.25">
      <c r="A45" s="122" t="s">
        <v>0</v>
      </c>
      <c r="B45" s="122"/>
      <c r="C45" s="122"/>
      <c r="D45" s="122"/>
      <c r="E45" s="122"/>
      <c r="F45" s="122"/>
      <c r="G45" s="122"/>
      <c r="H45" s="122"/>
      <c r="I45" s="118"/>
      <c r="J45" s="134"/>
      <c r="K45" s="8"/>
      <c r="L45" s="8"/>
    </row>
    <row r="46" spans="1:12" x14ac:dyDescent="0.25">
      <c r="A46" s="2"/>
      <c r="B46" s="1"/>
      <c r="C46" s="1"/>
      <c r="D46" s="3"/>
      <c r="E46" s="1"/>
      <c r="F46" s="1"/>
      <c r="G46" s="4"/>
      <c r="H46" s="5"/>
      <c r="I46" s="117"/>
      <c r="J46" s="135"/>
      <c r="K46" s="8"/>
      <c r="L46" s="8"/>
    </row>
    <row r="47" spans="1:12" x14ac:dyDescent="0.25">
      <c r="A47" s="2"/>
      <c r="B47" s="1"/>
      <c r="C47" s="1"/>
      <c r="D47" s="3"/>
      <c r="E47" s="123" t="s">
        <v>1</v>
      </c>
      <c r="F47" s="123"/>
      <c r="G47" s="6">
        <v>44227</v>
      </c>
      <c r="H47" s="5"/>
      <c r="I47" s="118"/>
      <c r="J47" s="135"/>
      <c r="K47" s="8"/>
      <c r="L47" s="8"/>
    </row>
    <row r="48" spans="1:12" x14ac:dyDescent="0.25">
      <c r="A48" s="2"/>
      <c r="B48" s="1"/>
      <c r="C48" s="1"/>
      <c r="D48" s="3"/>
      <c r="E48" s="124" t="s">
        <v>2</v>
      </c>
      <c r="F48" s="124"/>
      <c r="G48" s="7">
        <f>G4</f>
        <v>41437</v>
      </c>
      <c r="H48" s="5"/>
      <c r="I48" s="117"/>
      <c r="J48" s="8"/>
      <c r="K48" s="8"/>
      <c r="L48" s="8"/>
    </row>
    <row r="49" spans="1:12" x14ac:dyDescent="0.25">
      <c r="A49" s="2"/>
      <c r="B49" s="1"/>
      <c r="C49" s="1"/>
      <c r="D49" s="3"/>
      <c r="E49" s="8"/>
      <c r="F49" s="8"/>
      <c r="G49" s="9"/>
      <c r="H49" s="10" t="s">
        <v>50</v>
      </c>
      <c r="I49" s="118"/>
      <c r="J49" s="8"/>
      <c r="K49" s="8"/>
      <c r="L49" s="8"/>
    </row>
    <row r="50" spans="1:12" ht="15" customHeight="1" x14ac:dyDescent="0.25">
      <c r="A50" s="11"/>
      <c r="B50" s="121" t="s">
        <v>51</v>
      </c>
      <c r="C50" s="121"/>
      <c r="D50" s="121"/>
      <c r="E50" s="121"/>
      <c r="F50" s="121"/>
      <c r="G50" s="121"/>
      <c r="H50" s="121"/>
      <c r="I50" s="117"/>
      <c r="J50" s="134"/>
      <c r="K50" s="8"/>
      <c r="L50" s="8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8"/>
      <c r="J51" s="134"/>
      <c r="K51" s="8"/>
      <c r="L51" s="8"/>
    </row>
    <row r="52" spans="1:12" ht="15" customHeight="1" x14ac:dyDescent="0.25">
      <c r="A52" s="107">
        <v>1</v>
      </c>
      <c r="B52" s="109" t="s">
        <v>206</v>
      </c>
      <c r="C52" s="119" t="s">
        <v>207</v>
      </c>
      <c r="D52" s="111" t="s">
        <v>208</v>
      </c>
      <c r="E52" s="113">
        <v>44286</v>
      </c>
      <c r="F52" s="115">
        <v>5</v>
      </c>
      <c r="G52" s="105" t="s">
        <v>209</v>
      </c>
      <c r="H52" s="116">
        <v>1596.91</v>
      </c>
      <c r="I52" s="117"/>
      <c r="K52" s="8"/>
      <c r="L52" s="8"/>
    </row>
    <row r="53" spans="1:12" x14ac:dyDescent="0.25">
      <c r="A53" s="108"/>
      <c r="B53" s="110"/>
      <c r="C53" s="120"/>
      <c r="D53" s="112"/>
      <c r="E53" s="114"/>
      <c r="F53" s="115"/>
      <c r="G53" s="105"/>
      <c r="H53" s="115"/>
      <c r="I53" s="118"/>
      <c r="K53" s="8"/>
      <c r="L53" s="8"/>
    </row>
    <row r="54" spans="1:12" ht="15" customHeight="1" x14ac:dyDescent="0.25">
      <c r="A54" s="107">
        <v>2</v>
      </c>
      <c r="B54" s="109" t="s">
        <v>210</v>
      </c>
      <c r="C54" s="119" t="s">
        <v>153</v>
      </c>
      <c r="D54" s="111" t="s">
        <v>211</v>
      </c>
      <c r="E54" s="113">
        <v>44286</v>
      </c>
      <c r="F54" s="115">
        <v>5</v>
      </c>
      <c r="G54" s="105" t="s">
        <v>209</v>
      </c>
      <c r="H54" s="116">
        <v>1596.91</v>
      </c>
      <c r="I54" s="117"/>
      <c r="J54" s="8"/>
      <c r="K54" s="8"/>
      <c r="L54" s="8"/>
    </row>
    <row r="55" spans="1:12" x14ac:dyDescent="0.25">
      <c r="A55" s="108"/>
      <c r="B55" s="110"/>
      <c r="C55" s="120"/>
      <c r="D55" s="112"/>
      <c r="E55" s="114"/>
      <c r="F55" s="115"/>
      <c r="G55" s="105"/>
      <c r="H55" s="115"/>
      <c r="I55" s="118"/>
      <c r="J55" s="8"/>
      <c r="K55" s="8"/>
      <c r="L55" s="8"/>
    </row>
    <row r="56" spans="1:12" ht="15" customHeight="1" x14ac:dyDescent="0.25">
      <c r="A56" s="107">
        <v>3</v>
      </c>
      <c r="B56" s="109"/>
      <c r="C56" s="119"/>
      <c r="D56" s="111"/>
      <c r="E56" s="113"/>
      <c r="F56" s="115"/>
      <c r="G56" s="105"/>
      <c r="H56" s="116"/>
      <c r="I56" s="117"/>
      <c r="J56" s="8"/>
      <c r="K56" s="8"/>
      <c r="L56" s="8"/>
    </row>
    <row r="57" spans="1:12" x14ac:dyDescent="0.25">
      <c r="A57" s="108"/>
      <c r="B57" s="110"/>
      <c r="C57" s="120"/>
      <c r="D57" s="112"/>
      <c r="E57" s="114"/>
      <c r="F57" s="115"/>
      <c r="G57" s="105"/>
      <c r="H57" s="115"/>
      <c r="I57" s="118"/>
      <c r="J57" s="8"/>
      <c r="K57" s="8"/>
      <c r="L57" s="8"/>
    </row>
    <row r="58" spans="1:12" ht="15" customHeight="1" x14ac:dyDescent="0.25">
      <c r="A58" s="107">
        <v>4</v>
      </c>
      <c r="B58" s="109"/>
      <c r="C58" s="109"/>
      <c r="D58" s="111"/>
      <c r="E58" s="113"/>
      <c r="F58" s="115"/>
      <c r="G58" s="105"/>
      <c r="H58" s="116"/>
      <c r="I58" s="117"/>
      <c r="J58" s="8"/>
      <c r="K58" s="8"/>
      <c r="L58" s="8"/>
    </row>
    <row r="59" spans="1:12" x14ac:dyDescent="0.25">
      <c r="A59" s="108"/>
      <c r="B59" s="110"/>
      <c r="C59" s="110"/>
      <c r="D59" s="112"/>
      <c r="E59" s="114"/>
      <c r="F59" s="115"/>
      <c r="G59" s="105"/>
      <c r="H59" s="115"/>
      <c r="I59" s="118"/>
      <c r="J59" s="8"/>
      <c r="K59" s="8"/>
      <c r="L59" s="8"/>
    </row>
    <row r="60" spans="1:12" x14ac:dyDescent="0.25">
      <c r="A60" s="107">
        <v>5</v>
      </c>
      <c r="B60" s="109"/>
      <c r="C60" s="109"/>
      <c r="D60" s="111"/>
      <c r="E60" s="113"/>
      <c r="F60" s="115"/>
      <c r="G60" s="105"/>
      <c r="H60" s="106">
        <v>0</v>
      </c>
      <c r="I60" s="115"/>
      <c r="J60" s="8"/>
      <c r="K60" s="8"/>
      <c r="L60" s="8"/>
    </row>
    <row r="61" spans="1:12" x14ac:dyDescent="0.25">
      <c r="A61" s="108"/>
      <c r="B61" s="110"/>
      <c r="C61" s="110"/>
      <c r="D61" s="112"/>
      <c r="E61" s="114"/>
      <c r="F61" s="115"/>
      <c r="G61" s="105"/>
      <c r="H61" s="106"/>
      <c r="I61" s="115"/>
      <c r="J61" s="8"/>
      <c r="K61" s="8"/>
      <c r="L61" s="8"/>
    </row>
    <row r="62" spans="1:12" x14ac:dyDescent="0.25">
      <c r="A62" s="107">
        <v>6</v>
      </c>
      <c r="B62" s="109"/>
      <c r="C62" s="109"/>
      <c r="D62" s="111"/>
      <c r="E62" s="113"/>
      <c r="F62" s="115"/>
      <c r="G62" s="105"/>
      <c r="H62" s="106">
        <v>0</v>
      </c>
      <c r="I62" s="115"/>
      <c r="J62" s="8"/>
      <c r="K62" s="8"/>
      <c r="L62" s="8"/>
    </row>
    <row r="63" spans="1:12" x14ac:dyDescent="0.25">
      <c r="A63" s="108"/>
      <c r="B63" s="110"/>
      <c r="C63" s="110"/>
      <c r="D63" s="112"/>
      <c r="E63" s="114"/>
      <c r="F63" s="115"/>
      <c r="G63" s="105"/>
      <c r="H63" s="106"/>
      <c r="I63" s="115"/>
      <c r="J63" s="8"/>
      <c r="K63" s="8"/>
      <c r="L63" s="8"/>
    </row>
    <row r="64" spans="1:12" x14ac:dyDescent="0.25">
      <c r="A64" s="107">
        <v>7</v>
      </c>
      <c r="B64" s="109"/>
      <c r="C64" s="109"/>
      <c r="D64" s="111"/>
      <c r="E64" s="113"/>
      <c r="F64" s="115"/>
      <c r="G64" s="105"/>
      <c r="H64" s="106">
        <v>0</v>
      </c>
      <c r="I64" s="115"/>
      <c r="J64" s="8"/>
      <c r="K64" s="8"/>
      <c r="L64" s="8"/>
    </row>
    <row r="65" spans="1:12" x14ac:dyDescent="0.25">
      <c r="A65" s="108"/>
      <c r="B65" s="110"/>
      <c r="C65" s="110"/>
      <c r="D65" s="112"/>
      <c r="E65" s="114"/>
      <c r="F65" s="115"/>
      <c r="G65" s="105"/>
      <c r="H65" s="106"/>
      <c r="I65" s="115"/>
      <c r="J65" s="8"/>
      <c r="K65" s="8"/>
      <c r="L65" s="8"/>
    </row>
    <row r="66" spans="1:12" hidden="1" x14ac:dyDescent="0.25">
      <c r="A66" s="107">
        <v>8</v>
      </c>
      <c r="B66" s="109"/>
      <c r="C66" s="109"/>
      <c r="D66" s="111"/>
      <c r="E66" s="113"/>
      <c r="F66" s="115"/>
      <c r="G66" s="105"/>
      <c r="H66" s="106">
        <v>0</v>
      </c>
      <c r="I66" s="115"/>
      <c r="J66" s="8"/>
      <c r="K66" s="8"/>
      <c r="L66" s="8"/>
    </row>
    <row r="67" spans="1:12" hidden="1" x14ac:dyDescent="0.25">
      <c r="A67" s="108"/>
      <c r="B67" s="110"/>
      <c r="C67" s="110"/>
      <c r="D67" s="112"/>
      <c r="E67" s="114"/>
      <c r="F67" s="115"/>
      <c r="G67" s="105"/>
      <c r="H67" s="106"/>
      <c r="I67" s="115"/>
      <c r="J67" s="8"/>
      <c r="K67" s="8"/>
      <c r="L67" s="8"/>
    </row>
    <row r="68" spans="1:12" hidden="1" x14ac:dyDescent="0.25">
      <c r="A68" s="107">
        <v>9</v>
      </c>
      <c r="B68" s="109"/>
      <c r="C68" s="109"/>
      <c r="D68" s="111"/>
      <c r="E68" s="113"/>
      <c r="F68" s="115"/>
      <c r="G68" s="105"/>
      <c r="H68" s="106">
        <v>0</v>
      </c>
      <c r="I68" s="115"/>
      <c r="J68" s="8"/>
      <c r="K68" s="8"/>
      <c r="L68" s="8"/>
    </row>
    <row r="69" spans="1:12" hidden="1" x14ac:dyDescent="0.25">
      <c r="A69" s="108"/>
      <c r="B69" s="110"/>
      <c r="C69" s="110"/>
      <c r="D69" s="112"/>
      <c r="E69" s="114"/>
      <c r="F69" s="115"/>
      <c r="G69" s="105"/>
      <c r="H69" s="106"/>
      <c r="I69" s="115"/>
      <c r="J69" s="8"/>
      <c r="K69" s="8"/>
      <c r="L69" s="8"/>
    </row>
    <row r="70" spans="1:12" hidden="1" x14ac:dyDescent="0.25">
      <c r="A70" s="107">
        <v>10</v>
      </c>
      <c r="B70" s="109"/>
      <c r="C70" s="109"/>
      <c r="D70" s="111"/>
      <c r="E70" s="113"/>
      <c r="F70" s="115"/>
      <c r="G70" s="105"/>
      <c r="H70" s="106">
        <v>0</v>
      </c>
      <c r="I70" s="115"/>
      <c r="J70" s="8"/>
      <c r="K70" s="1"/>
      <c r="L70" s="1"/>
    </row>
    <row r="71" spans="1:12" hidden="1" x14ac:dyDescent="0.25">
      <c r="A71" s="108"/>
      <c r="B71" s="110"/>
      <c r="C71" s="110"/>
      <c r="D71" s="112"/>
      <c r="E71" s="114"/>
      <c r="F71" s="115"/>
      <c r="G71" s="105"/>
      <c r="H71" s="106"/>
      <c r="I71" s="115"/>
      <c r="J71" s="8"/>
      <c r="K71" s="1"/>
      <c r="L71" s="1"/>
    </row>
    <row r="72" spans="1:12" hidden="1" x14ac:dyDescent="0.25">
      <c r="A72" s="107">
        <v>11</v>
      </c>
      <c r="B72" s="109"/>
      <c r="C72" s="109"/>
      <c r="D72" s="111"/>
      <c r="E72" s="113"/>
      <c r="F72" s="115"/>
      <c r="G72" s="105"/>
      <c r="H72" s="106">
        <v>0</v>
      </c>
      <c r="I72" s="115"/>
      <c r="J72" s="8"/>
      <c r="K72" s="1"/>
      <c r="L72" s="1"/>
    </row>
    <row r="73" spans="1:12" hidden="1" x14ac:dyDescent="0.25">
      <c r="A73" s="108"/>
      <c r="B73" s="110"/>
      <c r="C73" s="110"/>
      <c r="D73" s="112"/>
      <c r="E73" s="114"/>
      <c r="F73" s="115"/>
      <c r="G73" s="105"/>
      <c r="H73" s="106"/>
      <c r="I73" s="115"/>
      <c r="J73" s="8"/>
      <c r="K73" s="1"/>
      <c r="L73" s="1"/>
    </row>
    <row r="74" spans="1:12" hidden="1" x14ac:dyDescent="0.25">
      <c r="A74" s="107">
        <v>12</v>
      </c>
      <c r="B74" s="109"/>
      <c r="C74" s="109"/>
      <c r="D74" s="111"/>
      <c r="E74" s="113"/>
      <c r="F74" s="115"/>
      <c r="G74" s="105"/>
      <c r="H74" s="106">
        <v>0</v>
      </c>
      <c r="I74" s="115"/>
      <c r="J74" s="8"/>
      <c r="K74" s="8"/>
      <c r="L74" s="8"/>
    </row>
    <row r="75" spans="1:12" hidden="1" x14ac:dyDescent="0.25">
      <c r="A75" s="108"/>
      <c r="B75" s="110"/>
      <c r="C75" s="110"/>
      <c r="D75" s="112"/>
      <c r="E75" s="114"/>
      <c r="F75" s="115"/>
      <c r="G75" s="105"/>
      <c r="H75" s="106"/>
      <c r="I75" s="115"/>
      <c r="J75" s="8"/>
      <c r="K75" s="8"/>
      <c r="L75" s="8"/>
    </row>
    <row r="76" spans="1:12" hidden="1" x14ac:dyDescent="0.25">
      <c r="A76" s="107">
        <v>13</v>
      </c>
      <c r="B76" s="109"/>
      <c r="C76" s="109"/>
      <c r="D76" s="111"/>
      <c r="E76" s="113"/>
      <c r="F76" s="115"/>
      <c r="G76" s="105"/>
      <c r="H76" s="106">
        <v>0</v>
      </c>
      <c r="I76" s="115"/>
      <c r="J76" s="8"/>
      <c r="K76" s="8"/>
      <c r="L76" s="8"/>
    </row>
    <row r="77" spans="1:12" hidden="1" x14ac:dyDescent="0.25">
      <c r="A77" s="108"/>
      <c r="B77" s="110"/>
      <c r="C77" s="110"/>
      <c r="D77" s="112"/>
      <c r="E77" s="114"/>
      <c r="F77" s="115"/>
      <c r="G77" s="105"/>
      <c r="H77" s="106"/>
      <c r="I77" s="115"/>
      <c r="J77" s="8"/>
      <c r="K77" s="8"/>
      <c r="L77" s="8"/>
    </row>
    <row r="78" spans="1:12" hidden="1" x14ac:dyDescent="0.25">
      <c r="A78" s="107">
        <v>14</v>
      </c>
      <c r="B78" s="113"/>
      <c r="C78" s="109"/>
      <c r="D78" s="111"/>
      <c r="E78" s="113"/>
      <c r="F78" s="115"/>
      <c r="G78" s="105"/>
      <c r="H78" s="106">
        <v>0</v>
      </c>
      <c r="I78" s="115"/>
      <c r="J78" s="8"/>
      <c r="K78" s="8"/>
      <c r="L78" s="8"/>
    </row>
    <row r="79" spans="1:12" hidden="1" x14ac:dyDescent="0.25">
      <c r="A79" s="108"/>
      <c r="B79" s="114"/>
      <c r="C79" s="110"/>
      <c r="D79" s="112"/>
      <c r="E79" s="114"/>
      <c r="F79" s="115"/>
      <c r="G79" s="105"/>
      <c r="H79" s="106"/>
      <c r="I79" s="115"/>
      <c r="J79" s="8"/>
      <c r="K79" s="8"/>
      <c r="L79" s="8"/>
    </row>
    <row r="80" spans="1:12" hidden="1" x14ac:dyDescent="0.25">
      <c r="A80" s="107">
        <v>15</v>
      </c>
      <c r="B80" s="109"/>
      <c r="C80" s="109"/>
      <c r="D80" s="111"/>
      <c r="E80" s="113"/>
      <c r="F80" s="115"/>
      <c r="G80" s="105"/>
      <c r="H80" s="106">
        <v>0</v>
      </c>
      <c r="I80" s="115"/>
      <c r="J80" s="8"/>
      <c r="K80" s="8"/>
      <c r="L80" s="8"/>
    </row>
    <row r="81" spans="1:12" hidden="1" x14ac:dyDescent="0.25">
      <c r="A81" s="108"/>
      <c r="B81" s="110"/>
      <c r="C81" s="110"/>
      <c r="D81" s="112"/>
      <c r="E81" s="114"/>
      <c r="F81" s="115"/>
      <c r="G81" s="105"/>
      <c r="H81" s="106"/>
      <c r="I81" s="115"/>
      <c r="J81" s="8"/>
      <c r="K81" s="8"/>
      <c r="L81" s="8"/>
    </row>
    <row r="82" spans="1:12" hidden="1" x14ac:dyDescent="0.25">
      <c r="A82" s="107">
        <v>16</v>
      </c>
      <c r="B82" s="109"/>
      <c r="C82" s="109"/>
      <c r="D82" s="111"/>
      <c r="E82" s="113"/>
      <c r="F82" s="115"/>
      <c r="G82" s="105"/>
      <c r="H82" s="106">
        <v>0</v>
      </c>
      <c r="I82" s="115"/>
      <c r="J82" s="8"/>
      <c r="K82" s="8"/>
      <c r="L82" s="8"/>
    </row>
    <row r="83" spans="1:12" hidden="1" x14ac:dyDescent="0.25">
      <c r="A83" s="108"/>
      <c r="B83" s="110"/>
      <c r="C83" s="110"/>
      <c r="D83" s="112"/>
      <c r="E83" s="114"/>
      <c r="F83" s="115"/>
      <c r="G83" s="105"/>
      <c r="H83" s="106"/>
      <c r="I83" s="115"/>
      <c r="J83" s="8"/>
      <c r="K83" s="8"/>
      <c r="L83" s="8"/>
    </row>
    <row r="84" spans="1:12" hidden="1" x14ac:dyDescent="0.25">
      <c r="A84" s="107">
        <v>17</v>
      </c>
      <c r="B84" s="109"/>
      <c r="C84" s="109"/>
      <c r="D84" s="111"/>
      <c r="E84" s="113"/>
      <c r="F84" s="115"/>
      <c r="G84" s="105"/>
      <c r="H84" s="106">
        <v>0</v>
      </c>
      <c r="I84" s="115"/>
      <c r="J84" s="8"/>
      <c r="K84" s="8"/>
      <c r="L84" s="8"/>
    </row>
    <row r="85" spans="1:12" hidden="1" x14ac:dyDescent="0.25">
      <c r="A85" s="108"/>
      <c r="B85" s="110"/>
      <c r="C85" s="110"/>
      <c r="D85" s="112"/>
      <c r="E85" s="114"/>
      <c r="F85" s="115"/>
      <c r="G85" s="105"/>
      <c r="H85" s="106"/>
      <c r="I85" s="115"/>
      <c r="J85" s="8"/>
      <c r="K85" s="8"/>
      <c r="L85" s="8"/>
    </row>
    <row r="86" spans="1:12" hidden="1" x14ac:dyDescent="0.25">
      <c r="A86" s="107">
        <v>18</v>
      </c>
      <c r="B86" s="109"/>
      <c r="C86" s="109"/>
      <c r="D86" s="111"/>
      <c r="E86" s="113"/>
      <c r="F86" s="115"/>
      <c r="G86" s="105"/>
      <c r="H86" s="106">
        <v>0</v>
      </c>
      <c r="I86" s="115"/>
      <c r="J86" s="8"/>
      <c r="K86" s="8"/>
      <c r="L86" s="8"/>
    </row>
    <row r="87" spans="1:12" hidden="1" x14ac:dyDescent="0.25">
      <c r="A87" s="108"/>
      <c r="B87" s="110"/>
      <c r="C87" s="110"/>
      <c r="D87" s="112"/>
      <c r="E87" s="114"/>
      <c r="F87" s="115"/>
      <c r="G87" s="105"/>
      <c r="H87" s="106"/>
      <c r="I87" s="115"/>
      <c r="J87" s="8"/>
      <c r="K87" s="8"/>
      <c r="L87" s="8"/>
    </row>
    <row r="88" spans="1:12" hidden="1" x14ac:dyDescent="0.25">
      <c r="A88" s="107">
        <v>19</v>
      </c>
      <c r="B88" s="109"/>
      <c r="C88" s="109"/>
      <c r="D88" s="111"/>
      <c r="E88" s="113"/>
      <c r="F88" s="115"/>
      <c r="G88" s="105"/>
      <c r="H88" s="106">
        <v>0</v>
      </c>
      <c r="I88" s="115"/>
      <c r="J88" s="8"/>
      <c r="K88" s="8"/>
      <c r="L88" s="8"/>
    </row>
    <row r="89" spans="1:12" hidden="1" x14ac:dyDescent="0.25">
      <c r="A89" s="108"/>
      <c r="B89" s="110"/>
      <c r="C89" s="110"/>
      <c r="D89" s="112"/>
      <c r="E89" s="114"/>
      <c r="F89" s="115"/>
      <c r="G89" s="105"/>
      <c r="H89" s="106"/>
      <c r="I89" s="115"/>
      <c r="J89" s="8"/>
      <c r="K89" s="8"/>
      <c r="L89" s="8"/>
    </row>
    <row r="90" spans="1:12" hidden="1" x14ac:dyDescent="0.25">
      <c r="A90" s="107">
        <v>20</v>
      </c>
      <c r="B90" s="109"/>
      <c r="C90" s="109"/>
      <c r="D90" s="111"/>
      <c r="E90" s="113"/>
      <c r="F90" s="115"/>
      <c r="G90" s="105"/>
      <c r="H90" s="106">
        <v>0</v>
      </c>
      <c r="I90" s="115"/>
      <c r="J90" s="8"/>
      <c r="K90" s="8"/>
      <c r="L90" s="8"/>
    </row>
    <row r="91" spans="1:12" hidden="1" x14ac:dyDescent="0.25">
      <c r="A91" s="108"/>
      <c r="B91" s="110"/>
      <c r="C91" s="110"/>
      <c r="D91" s="112"/>
      <c r="E91" s="114"/>
      <c r="F91" s="115"/>
      <c r="G91" s="105"/>
      <c r="H91" s="106"/>
      <c r="I91" s="115"/>
      <c r="J91" s="8"/>
      <c r="K91" s="8"/>
      <c r="L91" s="8"/>
    </row>
    <row r="92" spans="1:12" hidden="1" x14ac:dyDescent="0.25">
      <c r="A92" s="107">
        <v>21</v>
      </c>
      <c r="B92" s="113"/>
      <c r="C92" s="109"/>
      <c r="D92" s="111"/>
      <c r="E92" s="113"/>
      <c r="F92" s="115"/>
      <c r="G92" s="105"/>
      <c r="H92" s="106">
        <v>0</v>
      </c>
      <c r="I92" s="1"/>
      <c r="J92" s="8"/>
      <c r="K92" s="1"/>
      <c r="L92" s="1"/>
    </row>
    <row r="93" spans="1:12" hidden="1" x14ac:dyDescent="0.25">
      <c r="A93" s="108"/>
      <c r="B93" s="110"/>
      <c r="C93" s="110"/>
      <c r="D93" s="112"/>
      <c r="E93" s="114"/>
      <c r="F93" s="115"/>
      <c r="G93" s="105"/>
      <c r="H93" s="106"/>
      <c r="I93" s="1"/>
      <c r="J93" s="8"/>
      <c r="K93" s="1"/>
      <c r="L93" s="1"/>
    </row>
    <row r="94" spans="1:12" x14ac:dyDescent="0.25">
      <c r="A94" s="107">
        <v>22</v>
      </c>
      <c r="B94" s="109"/>
      <c r="C94" s="109"/>
      <c r="D94" s="111"/>
      <c r="E94" s="113"/>
      <c r="F94" s="115"/>
      <c r="G94" s="105"/>
      <c r="H94" s="106">
        <v>0</v>
      </c>
      <c r="I94" s="1"/>
      <c r="J94" s="8"/>
      <c r="K94" s="1"/>
      <c r="L94" s="1"/>
    </row>
    <row r="95" spans="1:12" x14ac:dyDescent="0.25">
      <c r="A95" s="108"/>
      <c r="B95" s="110"/>
      <c r="C95" s="110"/>
      <c r="D95" s="112"/>
      <c r="E95" s="114"/>
      <c r="F95" s="115"/>
      <c r="G95" s="105"/>
      <c r="H95" s="106"/>
      <c r="I95" s="1"/>
      <c r="J95" s="1"/>
      <c r="K95" s="1"/>
      <c r="L95" s="1"/>
    </row>
    <row r="96" spans="1:12" x14ac:dyDescent="0.25">
      <c r="A96" s="107">
        <v>23</v>
      </c>
      <c r="B96" s="109"/>
      <c r="C96" s="109"/>
      <c r="D96" s="111"/>
      <c r="E96" s="113"/>
      <c r="F96" s="115"/>
      <c r="G96" s="105"/>
      <c r="H96" s="106">
        <v>0</v>
      </c>
      <c r="I96" s="1"/>
      <c r="J96" s="1"/>
      <c r="K96" s="1"/>
      <c r="L96" s="1"/>
    </row>
    <row r="97" spans="1:12" x14ac:dyDescent="0.25">
      <c r="A97" s="108"/>
      <c r="B97" s="110"/>
      <c r="C97" s="110"/>
      <c r="D97" s="112"/>
      <c r="E97" s="114"/>
      <c r="F97" s="115"/>
      <c r="G97" s="105"/>
      <c r="H97" s="106"/>
      <c r="I97" s="1"/>
      <c r="J97" s="1"/>
      <c r="K97" s="1"/>
      <c r="L97" s="1"/>
    </row>
    <row r="98" spans="1:12" x14ac:dyDescent="0.25">
      <c r="A98" s="107">
        <v>24</v>
      </c>
      <c r="B98" s="109"/>
      <c r="C98" s="109"/>
      <c r="D98" s="111"/>
      <c r="E98" s="113"/>
      <c r="F98" s="115"/>
      <c r="G98" s="105"/>
      <c r="H98" s="106">
        <v>0</v>
      </c>
      <c r="I98" s="1"/>
      <c r="J98" s="1"/>
      <c r="K98" s="1"/>
      <c r="L98" s="1"/>
    </row>
    <row r="99" spans="1:12" x14ac:dyDescent="0.25">
      <c r="A99" s="108"/>
      <c r="B99" s="110"/>
      <c r="C99" s="110"/>
      <c r="D99" s="112"/>
      <c r="E99" s="114"/>
      <c r="F99" s="115"/>
      <c r="G99" s="105"/>
      <c r="H99" s="106"/>
      <c r="I99" s="1"/>
      <c r="J99" s="1"/>
      <c r="K99" s="1"/>
      <c r="L99" s="1"/>
    </row>
    <row r="100" spans="1:12" x14ac:dyDescent="0.25">
      <c r="A100" s="107">
        <v>25</v>
      </c>
      <c r="B100" s="109"/>
      <c r="C100" s="109"/>
      <c r="D100" s="111"/>
      <c r="E100" s="113"/>
      <c r="F100" s="115"/>
      <c r="G100" s="105"/>
      <c r="H100" s="106">
        <v>0</v>
      </c>
      <c r="I100" s="1"/>
      <c r="J100" s="1"/>
      <c r="K100" s="1"/>
      <c r="L100" s="1"/>
    </row>
    <row r="101" spans="1:12" x14ac:dyDescent="0.25">
      <c r="A101" s="108"/>
      <c r="B101" s="110"/>
      <c r="C101" s="110"/>
      <c r="D101" s="112"/>
      <c r="E101" s="114"/>
      <c r="F101" s="115"/>
      <c r="G101" s="105"/>
      <c r="H101" s="106"/>
      <c r="I101" s="1"/>
      <c r="J101" s="1"/>
      <c r="K101" s="1"/>
      <c r="L101" s="1"/>
    </row>
    <row r="102" spans="1:12" x14ac:dyDescent="0.25">
      <c r="A102" s="17"/>
      <c r="B102" s="18"/>
      <c r="C102" s="18"/>
      <c r="D102" s="19"/>
      <c r="E102" s="20"/>
      <c r="F102" s="20"/>
      <c r="G102" s="21"/>
      <c r="H102" s="22">
        <f>SUM(H52:H101)</f>
        <v>3193.82</v>
      </c>
      <c r="I102" s="1"/>
      <c r="J102" s="1"/>
      <c r="K102" s="1"/>
      <c r="L102" s="1"/>
    </row>
    <row r="103" spans="1:12" x14ac:dyDescent="0.25">
      <c r="A103" s="104" t="s">
        <v>48</v>
      </c>
      <c r="B103" s="104"/>
      <c r="C103" s="104"/>
      <c r="D103" s="104"/>
      <c r="E103" s="104"/>
      <c r="F103" s="104"/>
      <c r="G103" s="104"/>
      <c r="H103" s="10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23" t="s">
        <v>11</v>
      </c>
      <c r="I104" s="1"/>
      <c r="K104" s="1"/>
      <c r="L104" s="1"/>
    </row>
    <row r="105" spans="1:12" x14ac:dyDescent="0.25">
      <c r="A105" s="24">
        <v>2</v>
      </c>
      <c r="B105" s="25"/>
      <c r="C105" s="25"/>
      <c r="D105" s="26"/>
      <c r="E105" s="27"/>
      <c r="F105" s="33"/>
      <c r="G105" s="31"/>
      <c r="H105" s="49"/>
      <c r="I105" s="1"/>
      <c r="K105" s="1"/>
      <c r="L105" s="1"/>
    </row>
    <row r="106" spans="1:12" x14ac:dyDescent="0.25">
      <c r="A106" s="24">
        <v>3</v>
      </c>
      <c r="B106" s="25"/>
      <c r="C106" s="25"/>
      <c r="D106" s="26"/>
      <c r="E106" s="27"/>
      <c r="F106" s="33"/>
      <c r="G106" s="31"/>
      <c r="H106" s="98"/>
      <c r="I106" s="1"/>
      <c r="K106" s="1"/>
      <c r="L106" s="1"/>
    </row>
    <row r="107" spans="1:12" x14ac:dyDescent="0.25">
      <c r="A107" s="24">
        <v>4</v>
      </c>
      <c r="B107" s="25"/>
      <c r="C107" s="25"/>
      <c r="D107" s="26"/>
      <c r="E107" s="27"/>
      <c r="F107" s="33"/>
      <c r="G107" s="31"/>
      <c r="H107" s="98"/>
      <c r="I107" s="1"/>
      <c r="K107" s="1"/>
      <c r="L107" s="1"/>
    </row>
    <row r="108" spans="1:12" x14ac:dyDescent="0.25">
      <c r="A108" s="24">
        <v>5</v>
      </c>
      <c r="B108" s="25"/>
      <c r="C108" s="25"/>
      <c r="D108" s="26"/>
      <c r="E108" s="27"/>
      <c r="F108" s="33"/>
      <c r="G108" s="31"/>
      <c r="H108" s="98"/>
      <c r="I108" s="1"/>
      <c r="K108" s="1"/>
      <c r="L108" s="1"/>
    </row>
    <row r="109" spans="1:12" ht="15.75" thickBot="1" x14ac:dyDescent="0.3">
      <c r="A109" s="40"/>
      <c r="B109" s="41"/>
      <c r="C109" s="41"/>
      <c r="D109" s="42"/>
      <c r="E109" s="43"/>
      <c r="F109" s="43"/>
      <c r="G109" s="44"/>
      <c r="H109" s="45">
        <f>SUM(H105:H108)</f>
        <v>0</v>
      </c>
    </row>
    <row r="110" spans="1:12" ht="15.75" thickBot="1" x14ac:dyDescent="0.3">
      <c r="A110" s="2"/>
      <c r="B110" s="1"/>
      <c r="C110" s="1"/>
      <c r="D110" s="3"/>
      <c r="E110" s="8"/>
      <c r="F110" s="8"/>
      <c r="G110" s="46" t="s">
        <v>52</v>
      </c>
      <c r="H110" s="47">
        <f>SUM(H109,H102)</f>
        <v>3193.82</v>
      </c>
    </row>
    <row r="111" spans="1:12" ht="15.75" thickBot="1" x14ac:dyDescent="0.3">
      <c r="A111" s="2"/>
      <c r="B111" s="1"/>
      <c r="C111" s="1"/>
      <c r="D111" s="3"/>
      <c r="E111" s="8"/>
      <c r="F111" s="8"/>
      <c r="G111" s="9"/>
      <c r="H111" s="51"/>
    </row>
    <row r="112" spans="1:12" ht="15.75" thickBot="1" x14ac:dyDescent="0.3">
      <c r="A112" s="2"/>
      <c r="B112" s="1"/>
      <c r="C112" s="1"/>
      <c r="D112" s="3"/>
      <c r="E112" s="8"/>
      <c r="F112" s="8"/>
      <c r="G112" s="46" t="s">
        <v>53</v>
      </c>
      <c r="H112" s="52">
        <f>SUM(H110,H42)</f>
        <v>14206.88</v>
      </c>
    </row>
    <row r="113" spans="1:8" x14ac:dyDescent="0.25">
      <c r="A113" s="2"/>
      <c r="B113" s="1"/>
      <c r="C113" s="1"/>
      <c r="D113" s="3"/>
      <c r="E113" s="8"/>
      <c r="F113" s="8"/>
      <c r="G113" s="9"/>
      <c r="H113" s="5"/>
    </row>
    <row r="114" spans="1:8" x14ac:dyDescent="0.25">
      <c r="A114" s="2"/>
      <c r="B114" s="1"/>
      <c r="C114" s="1"/>
      <c r="D114" s="3"/>
      <c r="E114" s="8"/>
      <c r="F114" s="8"/>
      <c r="G114" s="9"/>
      <c r="H114" s="5"/>
    </row>
    <row r="115" spans="1:8" x14ac:dyDescent="0.25">
      <c r="A115" s="2"/>
      <c r="B115" s="1"/>
      <c r="C115" s="1"/>
      <c r="D115" s="3"/>
      <c r="E115" s="8"/>
      <c r="F115" s="8"/>
      <c r="G115" s="9"/>
      <c r="H115" s="5"/>
    </row>
    <row r="116" spans="1:8" x14ac:dyDescent="0.25">
      <c r="A116" s="2"/>
      <c r="B116" s="1"/>
      <c r="C116" s="1"/>
      <c r="D116" s="3"/>
      <c r="E116" s="8"/>
      <c r="F116" s="8"/>
      <c r="G116" s="9"/>
      <c r="H116" s="5"/>
    </row>
    <row r="117" spans="1:8" x14ac:dyDescent="0.25">
      <c r="A117" s="2"/>
      <c r="B117" s="1"/>
      <c r="C117" s="1"/>
      <c r="D117" s="3"/>
      <c r="E117" s="8"/>
      <c r="F117" s="8"/>
      <c r="G117" s="9"/>
      <c r="H117" s="5"/>
    </row>
    <row r="118" spans="1:8" x14ac:dyDescent="0.25">
      <c r="A118" s="2"/>
      <c r="B118" s="1"/>
      <c r="C118" s="1"/>
      <c r="D118" s="3"/>
      <c r="E118" s="8"/>
      <c r="F118" s="8"/>
      <c r="G118" s="9"/>
      <c r="H118" s="5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A3D0E-ACDD-433D-966B-951C4EB3E8CD}">
  <dimension ref="A1:Q109"/>
  <sheetViews>
    <sheetView workbookViewId="0">
      <selection sqref="A1:G1"/>
    </sheetView>
  </sheetViews>
  <sheetFormatPr defaultRowHeight="15" x14ac:dyDescent="0.25"/>
  <cols>
    <col min="1" max="1" width="14" style="50" customWidth="1"/>
    <col min="2" max="2" width="33.28515625" style="50" customWidth="1"/>
    <col min="3" max="3" width="13.140625" style="50" customWidth="1"/>
    <col min="4" max="4" width="12" style="50" customWidth="1"/>
    <col min="5" max="5" width="16.5703125" style="50" customWidth="1"/>
    <col min="6" max="6" width="15.28515625" style="50" customWidth="1"/>
    <col min="7" max="7" width="18.140625" style="50" customWidth="1"/>
    <col min="8" max="8" width="3" style="50" customWidth="1"/>
    <col min="9" max="9" width="16.5703125" style="60" customWidth="1"/>
    <col min="10" max="10" width="16" style="50" customWidth="1"/>
    <col min="11" max="11" width="20.7109375" style="60" customWidth="1"/>
    <col min="12" max="12" width="14.85546875" style="50" customWidth="1"/>
    <col min="13" max="13" width="9.140625" style="50"/>
    <col min="14" max="14" width="8" style="50" customWidth="1"/>
    <col min="15" max="15" width="7.42578125" style="50" customWidth="1"/>
    <col min="16" max="16384" width="9.140625" style="50"/>
  </cols>
  <sheetData>
    <row r="1" spans="1:17" ht="18.75" x14ac:dyDescent="0.25">
      <c r="A1" s="122"/>
      <c r="B1" s="122"/>
      <c r="C1" s="122"/>
      <c r="D1" s="122"/>
      <c r="E1" s="122"/>
      <c r="F1" s="122"/>
      <c r="G1" s="122"/>
      <c r="H1" s="1"/>
    </row>
    <row r="2" spans="1:17" x14ac:dyDescent="0.25">
      <c r="A2" s="1"/>
      <c r="B2" s="1"/>
      <c r="C2" s="3"/>
      <c r="D2" s="1"/>
      <c r="E2" s="1"/>
      <c r="F2" s="4"/>
      <c r="G2" s="5"/>
      <c r="H2" s="1"/>
    </row>
    <row r="3" spans="1:17" x14ac:dyDescent="0.25">
      <c r="A3" s="1"/>
      <c r="B3" s="1"/>
      <c r="C3" s="3"/>
      <c r="D3" s="123" t="s">
        <v>1</v>
      </c>
      <c r="E3" s="123"/>
      <c r="F3" s="61">
        <v>44292</v>
      </c>
      <c r="G3" s="5"/>
      <c r="H3" s="1"/>
    </row>
    <row r="4" spans="1:17" x14ac:dyDescent="0.25">
      <c r="A4" s="1"/>
      <c r="B4" s="1"/>
      <c r="C4" s="3"/>
      <c r="D4" s="124" t="s">
        <v>2</v>
      </c>
      <c r="E4" s="124"/>
      <c r="F4" s="7">
        <v>41438</v>
      </c>
      <c r="G4" s="5"/>
      <c r="H4" s="1"/>
    </row>
    <row r="5" spans="1:17" x14ac:dyDescent="0.25">
      <c r="A5" s="1"/>
      <c r="B5" s="1"/>
      <c r="C5" s="3"/>
      <c r="D5" s="8"/>
      <c r="E5" s="8"/>
      <c r="F5" s="9"/>
      <c r="G5" s="10" t="s">
        <v>83</v>
      </c>
      <c r="H5" s="10"/>
    </row>
    <row r="6" spans="1:17" ht="15.75" x14ac:dyDescent="0.25">
      <c r="A6" s="121" t="s">
        <v>84</v>
      </c>
      <c r="B6" s="121"/>
      <c r="C6" s="121"/>
      <c r="D6" s="121"/>
      <c r="E6" s="121"/>
      <c r="F6" s="121"/>
      <c r="G6" s="121"/>
      <c r="H6" s="62"/>
      <c r="I6" s="63"/>
      <c r="J6" s="63"/>
      <c r="K6" s="64"/>
      <c r="L6" s="63"/>
      <c r="M6" s="65"/>
    </row>
    <row r="7" spans="1:17" ht="47.25" customHeight="1" x14ac:dyDescent="0.25">
      <c r="A7" s="14" t="s">
        <v>85</v>
      </c>
      <c r="B7" s="14" t="s">
        <v>86</v>
      </c>
      <c r="C7" s="66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8"/>
      <c r="I7" s="67" t="s">
        <v>91</v>
      </c>
      <c r="J7" s="67" t="s">
        <v>92</v>
      </c>
      <c r="K7" s="67" t="s">
        <v>93</v>
      </c>
      <c r="L7" s="67" t="s">
        <v>94</v>
      </c>
    </row>
    <row r="8" spans="1:17" ht="30" customHeight="1" x14ac:dyDescent="0.25">
      <c r="A8" s="68">
        <v>1</v>
      </c>
      <c r="B8" s="69" t="s">
        <v>95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24">
        <v>16500</v>
      </c>
      <c r="M8" s="78"/>
      <c r="N8" s="78"/>
      <c r="O8" s="78"/>
      <c r="P8" s="78"/>
      <c r="Q8" s="78"/>
    </row>
    <row r="9" spans="1:17" ht="30" customHeight="1" x14ac:dyDescent="0.25">
      <c r="A9" s="68">
        <v>2</v>
      </c>
      <c r="B9" s="69" t="s">
        <v>96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79"/>
      <c r="I9" s="80">
        <v>3530</v>
      </c>
      <c r="J9" s="76"/>
      <c r="K9" s="76"/>
      <c r="L9" s="24">
        <v>3500</v>
      </c>
    </row>
    <row r="10" spans="1:17" ht="30" customHeight="1" x14ac:dyDescent="0.25">
      <c r="A10" s="68">
        <v>3</v>
      </c>
      <c r="B10" s="69" t="s">
        <v>97</v>
      </c>
      <c r="C10" s="81">
        <v>100</v>
      </c>
      <c r="D10" s="71">
        <v>14</v>
      </c>
      <c r="E10" s="72">
        <f t="shared" si="0"/>
        <v>1400</v>
      </c>
      <c r="F10" s="73">
        <v>12</v>
      </c>
      <c r="G10" s="74">
        <f t="shared" si="1"/>
        <v>116.67</v>
      </c>
      <c r="H10" s="79"/>
      <c r="I10" s="80">
        <v>110</v>
      </c>
      <c r="J10" s="76">
        <v>10</v>
      </c>
      <c r="K10" s="82">
        <v>100</v>
      </c>
      <c r="L10" s="24">
        <v>5445</v>
      </c>
    </row>
    <row r="11" spans="1:17" ht="30" customHeight="1" x14ac:dyDescent="0.25">
      <c r="A11" s="68">
        <v>4</v>
      </c>
      <c r="B11" s="69" t="s">
        <v>98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0">
        <v>1203</v>
      </c>
      <c r="J11" s="76"/>
      <c r="K11" s="24"/>
      <c r="L11" s="24"/>
    </row>
    <row r="12" spans="1:17" ht="30" customHeight="1" x14ac:dyDescent="0.25">
      <c r="A12" s="68">
        <v>5</v>
      </c>
      <c r="B12" s="69" t="s">
        <v>99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0">
        <v>93</v>
      </c>
      <c r="J12" s="76"/>
      <c r="K12" s="24"/>
      <c r="L12" s="24"/>
    </row>
    <row r="13" spans="1:17" ht="30" customHeight="1" x14ac:dyDescent="0.25">
      <c r="A13" s="68">
        <v>6</v>
      </c>
      <c r="B13" s="69" t="s">
        <v>100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0">
        <v>5</v>
      </c>
      <c r="J13" s="76"/>
      <c r="K13" s="24"/>
      <c r="L13" s="24"/>
    </row>
    <row r="14" spans="1:17" ht="30" customHeight="1" x14ac:dyDescent="0.25">
      <c r="A14" s="68">
        <v>7</v>
      </c>
      <c r="B14" s="69" t="s">
        <v>101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0">
        <v>32</v>
      </c>
      <c r="J14" s="76"/>
      <c r="K14" s="24"/>
      <c r="L14" s="24"/>
    </row>
    <row r="15" spans="1:17" ht="30" customHeight="1" x14ac:dyDescent="0.25">
      <c r="A15" s="68">
        <v>8</v>
      </c>
      <c r="B15" s="69" t="s">
        <v>102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0">
        <v>5</v>
      </c>
      <c r="J15" s="76"/>
      <c r="K15" s="24"/>
      <c r="L15" s="24"/>
    </row>
    <row r="16" spans="1:17" ht="30" customHeight="1" x14ac:dyDescent="0.25">
      <c r="A16" s="68">
        <v>9</v>
      </c>
      <c r="B16" s="69" t="s">
        <v>103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0">
        <v>13</v>
      </c>
      <c r="J16" s="76"/>
      <c r="K16" s="24"/>
      <c r="L16" s="24"/>
    </row>
    <row r="17" spans="1:12" ht="30" customHeight="1" x14ac:dyDescent="0.25">
      <c r="A17" s="68">
        <v>10</v>
      </c>
      <c r="B17" s="69" t="s">
        <v>104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0">
        <v>25</v>
      </c>
      <c r="J17" s="76"/>
      <c r="K17" s="24"/>
      <c r="L17" s="24"/>
    </row>
    <row r="18" spans="1:12" ht="30" customHeight="1" x14ac:dyDescent="0.25">
      <c r="A18" s="68">
        <v>11</v>
      </c>
      <c r="B18" s="69" t="s">
        <v>105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0">
        <v>97</v>
      </c>
      <c r="J18" s="76"/>
      <c r="K18" s="24"/>
      <c r="L18" s="24"/>
    </row>
    <row r="19" spans="1:12" ht="30" customHeight="1" x14ac:dyDescent="0.25">
      <c r="A19" s="68">
        <v>12</v>
      </c>
      <c r="B19" s="69" t="s">
        <v>106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0">
        <v>543</v>
      </c>
      <c r="J19" s="76"/>
      <c r="K19" s="24"/>
      <c r="L19" s="24"/>
    </row>
    <row r="20" spans="1:12" ht="30" customHeight="1" thickBot="1" x14ac:dyDescent="0.3">
      <c r="A20" s="68">
        <v>13</v>
      </c>
      <c r="B20" s="69" t="s">
        <v>107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0">
        <v>212</v>
      </c>
      <c r="J20" s="76"/>
      <c r="K20" s="24"/>
      <c r="L20" s="99"/>
    </row>
    <row r="21" spans="1:12" ht="30" customHeight="1" thickBot="1" x14ac:dyDescent="0.3">
      <c r="A21" s="68">
        <v>14</v>
      </c>
      <c r="B21" s="69" t="s">
        <v>108</v>
      </c>
      <c r="C21" s="81">
        <v>25445</v>
      </c>
      <c r="D21" s="83">
        <v>10</v>
      </c>
      <c r="E21" s="72">
        <f t="shared" si="0"/>
        <v>254450</v>
      </c>
      <c r="F21" s="73">
        <v>12</v>
      </c>
      <c r="G21" s="74">
        <f t="shared" si="1"/>
        <v>21204.17</v>
      </c>
      <c r="H21" s="75"/>
      <c r="I21" s="80">
        <v>25435</v>
      </c>
      <c r="J21" s="76">
        <v>10</v>
      </c>
      <c r="K21" s="84">
        <v>25445</v>
      </c>
      <c r="L21" s="85">
        <f>SUM(L8:L10)</f>
        <v>25445</v>
      </c>
    </row>
    <row r="22" spans="1:12" ht="30" customHeight="1" x14ac:dyDescent="0.25">
      <c r="A22" s="68"/>
      <c r="B22" s="68"/>
      <c r="C22" s="86"/>
      <c r="D22" s="87"/>
      <c r="E22" s="88"/>
      <c r="F22" s="68"/>
      <c r="G22" s="74"/>
      <c r="H22" s="8"/>
    </row>
    <row r="23" spans="1:12" ht="30" customHeight="1" x14ac:dyDescent="0.25">
      <c r="A23" s="68"/>
      <c r="B23" s="68"/>
      <c r="C23" s="86"/>
      <c r="D23" s="87"/>
      <c r="E23" s="88"/>
      <c r="F23" s="68"/>
      <c r="G23" s="89"/>
      <c r="H23" s="8"/>
    </row>
    <row r="24" spans="1:12" ht="30" customHeight="1" x14ac:dyDescent="0.25">
      <c r="C24" s="90"/>
      <c r="D24" s="91"/>
      <c r="E24" s="91"/>
      <c r="F24" s="92" t="s">
        <v>53</v>
      </c>
      <c r="G24" s="93">
        <f>SUM(G8:G23)</f>
        <v>25212.879999999997</v>
      </c>
      <c r="H24" s="8"/>
    </row>
    <row r="25" spans="1:12" x14ac:dyDescent="0.25">
      <c r="A25" s="1"/>
      <c r="B25" s="1"/>
      <c r="C25" s="3"/>
      <c r="D25" s="8"/>
      <c r="E25" s="8"/>
      <c r="F25" s="92" t="s">
        <v>109</v>
      </c>
      <c r="G25" s="94"/>
      <c r="H25" s="8"/>
    </row>
    <row r="26" spans="1:12" ht="15.75" thickBot="1" x14ac:dyDescent="0.3">
      <c r="A26" s="1"/>
      <c r="B26" s="1"/>
      <c r="C26" s="3"/>
      <c r="D26" s="8"/>
      <c r="E26" s="8"/>
      <c r="F26" s="9"/>
      <c r="G26" s="94"/>
      <c r="H26" s="8"/>
    </row>
    <row r="27" spans="1:12" ht="15.75" thickBot="1" x14ac:dyDescent="0.3">
      <c r="A27" s="1"/>
      <c r="B27" s="1"/>
      <c r="C27" s="3"/>
      <c r="D27" s="8"/>
      <c r="E27" s="8"/>
      <c r="F27" s="92" t="s">
        <v>53</v>
      </c>
      <c r="G27" s="95">
        <f>G24+G25</f>
        <v>25212.879999999997</v>
      </c>
      <c r="H27" s="1"/>
    </row>
    <row r="28" spans="1:12" x14ac:dyDescent="0.25">
      <c r="A28" s="1"/>
      <c r="B28" s="1"/>
      <c r="C28" s="3"/>
      <c r="D28" s="8"/>
      <c r="E28" s="8"/>
      <c r="F28" s="9"/>
      <c r="G28" s="5"/>
      <c r="H28" s="1"/>
    </row>
    <row r="29" spans="1:12" x14ac:dyDescent="0.25">
      <c r="A29" s="1"/>
      <c r="B29" s="1"/>
      <c r="C29" s="3"/>
      <c r="D29" s="8"/>
      <c r="E29" s="8"/>
      <c r="H29" s="1"/>
    </row>
    <row r="30" spans="1:12" x14ac:dyDescent="0.25">
      <c r="A30" s="1"/>
      <c r="B30" s="1"/>
      <c r="C30" s="3"/>
      <c r="D30" s="8"/>
      <c r="E30" s="8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0"/>
    </row>
    <row r="43" spans="8:8" x14ac:dyDescent="0.25">
      <c r="H43" s="1"/>
    </row>
    <row r="44" spans="8:8" x14ac:dyDescent="0.25">
      <c r="H44" s="8"/>
    </row>
    <row r="45" spans="8:8" x14ac:dyDescent="0.25">
      <c r="H45" s="8"/>
    </row>
    <row r="46" spans="8:8" x14ac:dyDescent="0.25">
      <c r="H46" s="8"/>
    </row>
    <row r="47" spans="8:8" x14ac:dyDescent="0.25">
      <c r="H47" s="8"/>
    </row>
    <row r="48" spans="8:8" x14ac:dyDescent="0.25">
      <c r="H48" s="8"/>
    </row>
    <row r="49" spans="8:8" x14ac:dyDescent="0.25">
      <c r="H49" s="8"/>
    </row>
    <row r="50" spans="8:8" x14ac:dyDescent="0.25">
      <c r="H50" s="8"/>
    </row>
    <row r="51" spans="8:8" x14ac:dyDescent="0.25">
      <c r="H51" s="8"/>
    </row>
    <row r="52" spans="8:8" x14ac:dyDescent="0.25">
      <c r="H52" s="8"/>
    </row>
    <row r="53" spans="8:8" x14ac:dyDescent="0.25">
      <c r="H53" s="8"/>
    </row>
    <row r="54" spans="8:8" x14ac:dyDescent="0.25">
      <c r="H54" s="8"/>
    </row>
    <row r="55" spans="8:8" x14ac:dyDescent="0.25">
      <c r="H55" s="8"/>
    </row>
    <row r="56" spans="8:8" x14ac:dyDescent="0.25">
      <c r="H56" s="8"/>
    </row>
    <row r="57" spans="8:8" x14ac:dyDescent="0.25">
      <c r="H57" s="8"/>
    </row>
    <row r="58" spans="8:8" x14ac:dyDescent="0.25">
      <c r="H58" s="8"/>
    </row>
    <row r="59" spans="8:8" x14ac:dyDescent="0.25">
      <c r="H59" s="8"/>
    </row>
    <row r="60" spans="8:8" x14ac:dyDescent="0.25">
      <c r="H60" s="8"/>
    </row>
    <row r="61" spans="8:8" x14ac:dyDescent="0.25">
      <c r="H61" s="8"/>
    </row>
    <row r="62" spans="8:8" x14ac:dyDescent="0.25">
      <c r="H62" s="8"/>
    </row>
    <row r="63" spans="8:8" x14ac:dyDescent="0.25">
      <c r="H63" s="8"/>
    </row>
    <row r="64" spans="8:8" x14ac:dyDescent="0.25">
      <c r="H64" s="8"/>
    </row>
    <row r="65" spans="8:8" x14ac:dyDescent="0.25">
      <c r="H65" s="8"/>
    </row>
    <row r="66" spans="8:8" x14ac:dyDescent="0.25">
      <c r="H66" s="8"/>
    </row>
    <row r="67" spans="8:8" x14ac:dyDescent="0.25">
      <c r="H67" s="8"/>
    </row>
    <row r="68" spans="8:8" x14ac:dyDescent="0.25">
      <c r="H68" s="8"/>
    </row>
    <row r="69" spans="8:8" x14ac:dyDescent="0.25">
      <c r="H69" s="8"/>
    </row>
    <row r="70" spans="8:8" x14ac:dyDescent="0.25">
      <c r="H70" s="8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8"/>
    </row>
    <row r="76" spans="8:8" x14ac:dyDescent="0.25">
      <c r="H76" s="8"/>
    </row>
    <row r="77" spans="8:8" x14ac:dyDescent="0.25">
      <c r="H77" s="8"/>
    </row>
    <row r="78" spans="8:8" x14ac:dyDescent="0.25">
      <c r="H78" s="8"/>
    </row>
    <row r="79" spans="8:8" x14ac:dyDescent="0.25">
      <c r="H79" s="8"/>
    </row>
    <row r="80" spans="8:8" x14ac:dyDescent="0.25">
      <c r="H80" s="8"/>
    </row>
    <row r="81" spans="8:8" x14ac:dyDescent="0.25">
      <c r="H81" s="8"/>
    </row>
    <row r="82" spans="8:8" x14ac:dyDescent="0.25">
      <c r="H82" s="8"/>
    </row>
    <row r="83" spans="8:8" x14ac:dyDescent="0.25">
      <c r="H83" s="8"/>
    </row>
    <row r="84" spans="8:8" x14ac:dyDescent="0.25">
      <c r="H84" s="8"/>
    </row>
    <row r="85" spans="8:8" x14ac:dyDescent="0.25">
      <c r="H85" s="8"/>
    </row>
    <row r="86" spans="8:8" x14ac:dyDescent="0.25">
      <c r="H86" s="8"/>
    </row>
    <row r="87" spans="8:8" x14ac:dyDescent="0.25">
      <c r="H87" s="8"/>
    </row>
    <row r="88" spans="8:8" x14ac:dyDescent="0.25">
      <c r="H88" s="8"/>
    </row>
    <row r="89" spans="8:8" x14ac:dyDescent="0.25">
      <c r="H89" s="8"/>
    </row>
    <row r="90" spans="8:8" x14ac:dyDescent="0.25">
      <c r="H90" s="8"/>
    </row>
    <row r="91" spans="8:8" x14ac:dyDescent="0.25">
      <c r="H91" s="8"/>
    </row>
    <row r="92" spans="8:8" x14ac:dyDescent="0.25">
      <c r="H92" s="8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D091E-5C30-4DDB-B8F6-33FF82B03D63}">
  <sheetPr>
    <pageSetUpPr fitToPage="1"/>
  </sheetPr>
  <dimension ref="A1:M102"/>
  <sheetViews>
    <sheetView workbookViewId="0">
      <selection sqref="A1:H1"/>
    </sheetView>
  </sheetViews>
  <sheetFormatPr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40.140625" style="50" customWidth="1"/>
    <col min="10" max="16384" width="9.140625" style="50"/>
  </cols>
  <sheetData>
    <row r="1" spans="1:13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J1" s="1"/>
      <c r="K1" s="1"/>
    </row>
    <row r="2" spans="1:13" x14ac:dyDescent="0.25">
      <c r="A2" s="2"/>
      <c r="B2" s="1"/>
      <c r="C2" s="1"/>
      <c r="D2" s="3"/>
      <c r="E2" s="1"/>
      <c r="F2" s="1"/>
      <c r="G2" s="4"/>
      <c r="H2" s="5"/>
      <c r="J2" s="1"/>
      <c r="K2" s="1"/>
    </row>
    <row r="3" spans="1:13" x14ac:dyDescent="0.25">
      <c r="A3" s="2"/>
      <c r="B3" s="1"/>
      <c r="C3" s="1"/>
      <c r="D3" s="3"/>
      <c r="E3" s="123" t="s">
        <v>1</v>
      </c>
      <c r="F3" s="123"/>
      <c r="G3" s="6">
        <v>44302</v>
      </c>
      <c r="H3" s="5"/>
      <c r="J3" s="1"/>
      <c r="K3" s="1"/>
    </row>
    <row r="4" spans="1:13" x14ac:dyDescent="0.25">
      <c r="A4" s="2"/>
      <c r="B4" s="1"/>
      <c r="C4" s="1"/>
      <c r="D4" s="3"/>
      <c r="E4" s="124" t="s">
        <v>2</v>
      </c>
      <c r="F4" s="124"/>
      <c r="G4" s="7">
        <v>41594</v>
      </c>
      <c r="H4" s="5"/>
      <c r="J4" s="1"/>
      <c r="K4" s="1"/>
    </row>
    <row r="5" spans="1:13" x14ac:dyDescent="0.25">
      <c r="A5" s="2"/>
      <c r="B5" s="1"/>
      <c r="C5" s="1"/>
      <c r="D5" s="3"/>
      <c r="E5" s="8"/>
      <c r="F5" s="8"/>
      <c r="G5" s="9"/>
      <c r="H5" s="10" t="s">
        <v>3</v>
      </c>
      <c r="J5" s="1"/>
      <c r="K5" s="1"/>
    </row>
    <row r="6" spans="1:13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8"/>
      <c r="J7" s="8"/>
      <c r="L7" s="57"/>
    </row>
    <row r="8" spans="1:13" x14ac:dyDescent="0.25">
      <c r="A8" s="107">
        <v>1</v>
      </c>
      <c r="B8" s="109" t="s">
        <v>212</v>
      </c>
      <c r="C8" s="129" t="s">
        <v>213</v>
      </c>
      <c r="D8" s="111" t="s">
        <v>214</v>
      </c>
      <c r="E8" s="113">
        <v>44287</v>
      </c>
      <c r="F8" s="136">
        <v>16</v>
      </c>
      <c r="G8" s="105" t="s">
        <v>215</v>
      </c>
      <c r="H8" s="116">
        <v>320.89</v>
      </c>
      <c r="I8" s="8"/>
      <c r="J8" s="8"/>
      <c r="K8" s="8"/>
      <c r="L8" s="58"/>
    </row>
    <row r="9" spans="1:13" x14ac:dyDescent="0.25">
      <c r="A9" s="108"/>
      <c r="B9" s="110"/>
      <c r="C9" s="130"/>
      <c r="D9" s="112"/>
      <c r="E9" s="114"/>
      <c r="F9" s="136"/>
      <c r="G9" s="105"/>
      <c r="H9" s="115"/>
      <c r="I9" s="8"/>
      <c r="J9" s="58"/>
      <c r="K9" s="59"/>
    </row>
    <row r="10" spans="1:13" ht="15" customHeight="1" x14ac:dyDescent="0.25">
      <c r="A10" s="107">
        <v>2</v>
      </c>
      <c r="B10" s="109" t="s">
        <v>216</v>
      </c>
      <c r="C10" s="119" t="s">
        <v>217</v>
      </c>
      <c r="D10" s="111" t="s">
        <v>218</v>
      </c>
      <c r="E10" s="113">
        <v>44287</v>
      </c>
      <c r="F10" s="136">
        <v>16</v>
      </c>
      <c r="G10" s="105" t="s">
        <v>215</v>
      </c>
      <c r="H10" s="116">
        <v>320.89</v>
      </c>
      <c r="I10" s="8"/>
      <c r="J10" s="58"/>
      <c r="K10" s="59"/>
    </row>
    <row r="11" spans="1:13" x14ac:dyDescent="0.25">
      <c r="A11" s="108"/>
      <c r="B11" s="110"/>
      <c r="C11" s="120"/>
      <c r="D11" s="112"/>
      <c r="E11" s="114"/>
      <c r="F11" s="136"/>
      <c r="G11" s="105"/>
      <c r="H11" s="115"/>
      <c r="I11" s="8"/>
      <c r="J11" s="1"/>
      <c r="K11" s="1"/>
    </row>
    <row r="12" spans="1:13" x14ac:dyDescent="0.25">
      <c r="A12" s="107">
        <v>3</v>
      </c>
      <c r="B12" s="109" t="s">
        <v>219</v>
      </c>
      <c r="C12" s="119" t="s">
        <v>220</v>
      </c>
      <c r="D12" s="111" t="s">
        <v>221</v>
      </c>
      <c r="E12" s="113">
        <v>44287</v>
      </c>
      <c r="F12" s="136">
        <v>16</v>
      </c>
      <c r="G12" s="105" t="s">
        <v>215</v>
      </c>
      <c r="H12" s="116">
        <v>320.89</v>
      </c>
      <c r="I12" s="8"/>
      <c r="J12" s="1"/>
      <c r="K12" s="1"/>
      <c r="L12" s="57"/>
      <c r="M12" s="57"/>
    </row>
    <row r="13" spans="1:13" x14ac:dyDescent="0.25">
      <c r="A13" s="108"/>
      <c r="B13" s="110"/>
      <c r="C13" s="120"/>
      <c r="D13" s="112"/>
      <c r="E13" s="114"/>
      <c r="F13" s="136"/>
      <c r="G13" s="105"/>
      <c r="H13" s="115"/>
      <c r="I13" s="8"/>
      <c r="J13" s="1"/>
      <c r="K13" s="1"/>
      <c r="L13" s="58"/>
      <c r="M13" s="58"/>
    </row>
    <row r="14" spans="1:13" ht="15" customHeight="1" x14ac:dyDescent="0.25">
      <c r="A14" s="107">
        <v>4</v>
      </c>
      <c r="B14" s="109" t="s">
        <v>222</v>
      </c>
      <c r="C14" s="129" t="s">
        <v>223</v>
      </c>
      <c r="D14" s="111" t="s">
        <v>224</v>
      </c>
      <c r="E14" s="113">
        <v>44287</v>
      </c>
      <c r="F14" s="136">
        <v>16</v>
      </c>
      <c r="G14" s="105" t="s">
        <v>215</v>
      </c>
      <c r="H14" s="116">
        <v>320.89</v>
      </c>
      <c r="I14" s="8"/>
      <c r="J14" s="8"/>
    </row>
    <row r="15" spans="1:13" x14ac:dyDescent="0.25">
      <c r="A15" s="108"/>
      <c r="B15" s="110"/>
      <c r="C15" s="130"/>
      <c r="D15" s="112"/>
      <c r="E15" s="114"/>
      <c r="F15" s="136"/>
      <c r="G15" s="105"/>
      <c r="H15" s="115"/>
      <c r="I15" s="8"/>
      <c r="J15" s="8"/>
    </row>
    <row r="16" spans="1:13" x14ac:dyDescent="0.25">
      <c r="A16" s="107">
        <v>5</v>
      </c>
      <c r="B16" s="109" t="s">
        <v>225</v>
      </c>
      <c r="C16" s="119" t="s">
        <v>226</v>
      </c>
      <c r="D16" s="111" t="s">
        <v>227</v>
      </c>
      <c r="E16" s="113">
        <v>44287</v>
      </c>
      <c r="F16" s="136">
        <v>37</v>
      </c>
      <c r="G16" s="105" t="s">
        <v>33</v>
      </c>
      <c r="H16" s="125">
        <v>987.73</v>
      </c>
      <c r="I16" s="8"/>
      <c r="J16" s="58"/>
      <c r="K16" s="59"/>
    </row>
    <row r="17" spans="1:12" x14ac:dyDescent="0.25">
      <c r="A17" s="108"/>
      <c r="B17" s="110"/>
      <c r="C17" s="120"/>
      <c r="D17" s="112"/>
      <c r="E17" s="114"/>
      <c r="F17" s="136"/>
      <c r="G17" s="105"/>
      <c r="H17" s="118"/>
      <c r="I17" s="8"/>
      <c r="J17" s="58"/>
      <c r="K17" s="59"/>
      <c r="L17" s="57"/>
    </row>
    <row r="18" spans="1:12" ht="15" customHeight="1" x14ac:dyDescent="0.25">
      <c r="A18" s="107">
        <v>6</v>
      </c>
      <c r="B18" s="109" t="s">
        <v>228</v>
      </c>
      <c r="C18" s="119" t="s">
        <v>229</v>
      </c>
      <c r="D18" s="111" t="s">
        <v>214</v>
      </c>
      <c r="E18" s="113">
        <v>44287</v>
      </c>
      <c r="F18" s="136">
        <v>37</v>
      </c>
      <c r="G18" s="105" t="s">
        <v>33</v>
      </c>
      <c r="H18" s="125">
        <v>987.73</v>
      </c>
      <c r="I18" s="8"/>
      <c r="J18" s="8"/>
    </row>
    <row r="19" spans="1:12" x14ac:dyDescent="0.25">
      <c r="A19" s="108"/>
      <c r="B19" s="110"/>
      <c r="C19" s="120"/>
      <c r="D19" s="112"/>
      <c r="E19" s="114"/>
      <c r="F19" s="136"/>
      <c r="G19" s="105"/>
      <c r="H19" s="118"/>
      <c r="I19" s="8"/>
      <c r="J19" s="8"/>
    </row>
    <row r="20" spans="1:12" x14ac:dyDescent="0.25">
      <c r="A20" s="107">
        <v>7</v>
      </c>
      <c r="B20" s="109" t="s">
        <v>230</v>
      </c>
      <c r="C20" s="119" t="s">
        <v>231</v>
      </c>
      <c r="D20" s="111" t="s">
        <v>232</v>
      </c>
      <c r="E20" s="113">
        <v>44287</v>
      </c>
      <c r="F20" s="136">
        <v>37</v>
      </c>
      <c r="G20" s="105" t="s">
        <v>33</v>
      </c>
      <c r="H20" s="125">
        <v>987.73</v>
      </c>
      <c r="I20" s="1"/>
      <c r="J20" s="1"/>
      <c r="K20" s="1"/>
    </row>
    <row r="21" spans="1:12" x14ac:dyDescent="0.25">
      <c r="A21" s="108"/>
      <c r="B21" s="110"/>
      <c r="C21" s="120"/>
      <c r="D21" s="112"/>
      <c r="E21" s="114"/>
      <c r="F21" s="136"/>
      <c r="G21" s="105"/>
      <c r="H21" s="118"/>
      <c r="I21" s="1"/>
      <c r="J21" s="1"/>
      <c r="K21" s="1"/>
    </row>
    <row r="22" spans="1:12" x14ac:dyDescent="0.25">
      <c r="A22" s="107">
        <v>8</v>
      </c>
      <c r="B22" s="109" t="s">
        <v>233</v>
      </c>
      <c r="C22" s="119" t="s">
        <v>234</v>
      </c>
      <c r="D22" s="111" t="s">
        <v>235</v>
      </c>
      <c r="E22" s="113">
        <v>44287</v>
      </c>
      <c r="F22" s="136">
        <v>37</v>
      </c>
      <c r="G22" s="105" t="s">
        <v>33</v>
      </c>
      <c r="H22" s="125">
        <v>987.73</v>
      </c>
      <c r="I22" s="1"/>
      <c r="J22" s="1"/>
      <c r="K22" s="1"/>
    </row>
    <row r="23" spans="1:12" x14ac:dyDescent="0.25">
      <c r="A23" s="108"/>
      <c r="B23" s="110"/>
      <c r="C23" s="120"/>
      <c r="D23" s="112"/>
      <c r="E23" s="114"/>
      <c r="F23" s="136"/>
      <c r="G23" s="105"/>
      <c r="H23" s="118"/>
      <c r="I23" s="1"/>
      <c r="J23" s="1"/>
      <c r="K23" s="1"/>
    </row>
    <row r="24" spans="1:12" ht="15" customHeight="1" x14ac:dyDescent="0.25">
      <c r="A24" s="107">
        <v>9</v>
      </c>
      <c r="B24" s="109" t="s">
        <v>236</v>
      </c>
      <c r="C24" s="129" t="s">
        <v>237</v>
      </c>
      <c r="D24" s="111" t="s">
        <v>238</v>
      </c>
      <c r="E24" s="113">
        <v>44292</v>
      </c>
      <c r="F24" s="136">
        <v>16</v>
      </c>
      <c r="G24" s="105" t="s">
        <v>44</v>
      </c>
      <c r="H24" s="116">
        <v>320.89</v>
      </c>
      <c r="I24" s="8"/>
      <c r="J24" s="8"/>
    </row>
    <row r="25" spans="1:12" x14ac:dyDescent="0.25">
      <c r="A25" s="108"/>
      <c r="B25" s="110"/>
      <c r="C25" s="130"/>
      <c r="D25" s="112"/>
      <c r="E25" s="114"/>
      <c r="F25" s="136"/>
      <c r="G25" s="105"/>
      <c r="H25" s="115"/>
      <c r="I25" s="8"/>
      <c r="J25" s="8"/>
    </row>
    <row r="26" spans="1:12" x14ac:dyDescent="0.25">
      <c r="A26" s="107">
        <v>10</v>
      </c>
      <c r="B26" s="109" t="s">
        <v>239</v>
      </c>
      <c r="C26" s="129" t="s">
        <v>240</v>
      </c>
      <c r="D26" s="111" t="s">
        <v>241</v>
      </c>
      <c r="E26" s="113">
        <v>44293</v>
      </c>
      <c r="F26" s="136">
        <v>53</v>
      </c>
      <c r="G26" s="105" t="s">
        <v>242</v>
      </c>
      <c r="H26" s="125">
        <v>3487.41</v>
      </c>
      <c r="I26" s="1"/>
      <c r="J26" s="1"/>
      <c r="K26" s="1"/>
    </row>
    <row r="27" spans="1:12" x14ac:dyDescent="0.25">
      <c r="A27" s="108"/>
      <c r="B27" s="110"/>
      <c r="C27" s="130"/>
      <c r="D27" s="112"/>
      <c r="E27" s="114"/>
      <c r="F27" s="136"/>
      <c r="G27" s="105"/>
      <c r="H27" s="118"/>
      <c r="I27" s="1"/>
      <c r="J27" s="1"/>
      <c r="K27" s="1"/>
    </row>
    <row r="28" spans="1:12" x14ac:dyDescent="0.25">
      <c r="A28" s="107">
        <v>11</v>
      </c>
      <c r="B28" s="137" t="s">
        <v>243</v>
      </c>
      <c r="C28" s="138" t="s">
        <v>244</v>
      </c>
      <c r="D28" s="139" t="s">
        <v>245</v>
      </c>
      <c r="E28" s="140">
        <v>44294</v>
      </c>
      <c r="F28" s="136">
        <v>47</v>
      </c>
      <c r="G28" s="105" t="s">
        <v>246</v>
      </c>
      <c r="H28" s="125">
        <v>4029.87</v>
      </c>
      <c r="I28" s="1"/>
      <c r="J28" s="1"/>
      <c r="K28" s="1"/>
    </row>
    <row r="29" spans="1:12" x14ac:dyDescent="0.25">
      <c r="A29" s="108"/>
      <c r="B29" s="137"/>
      <c r="C29" s="138"/>
      <c r="D29" s="139"/>
      <c r="E29" s="140"/>
      <c r="F29" s="136"/>
      <c r="G29" s="105"/>
      <c r="H29" s="118"/>
      <c r="I29" s="1"/>
      <c r="J29" s="1"/>
      <c r="K29" s="1"/>
    </row>
    <row r="30" spans="1:12" x14ac:dyDescent="0.25">
      <c r="A30" s="107">
        <v>12</v>
      </c>
      <c r="B30" s="137" t="s">
        <v>247</v>
      </c>
      <c r="C30" s="138" t="s">
        <v>244</v>
      </c>
      <c r="D30" s="139" t="s">
        <v>248</v>
      </c>
      <c r="E30" s="140">
        <v>44294</v>
      </c>
      <c r="F30" s="136">
        <v>47</v>
      </c>
      <c r="G30" s="105" t="s">
        <v>246</v>
      </c>
      <c r="H30" s="125">
        <v>4029.87</v>
      </c>
      <c r="I30" s="1"/>
      <c r="J30" s="1"/>
      <c r="K30" s="1"/>
    </row>
    <row r="31" spans="1:12" x14ac:dyDescent="0.25">
      <c r="A31" s="108"/>
      <c r="B31" s="137"/>
      <c r="C31" s="138"/>
      <c r="D31" s="139"/>
      <c r="E31" s="140"/>
      <c r="F31" s="136"/>
      <c r="G31" s="105"/>
      <c r="H31" s="118"/>
      <c r="I31" s="1"/>
      <c r="J31" s="1"/>
      <c r="K31" s="1"/>
    </row>
    <row r="32" spans="1:12" x14ac:dyDescent="0.25">
      <c r="A32" s="107">
        <v>13</v>
      </c>
      <c r="B32" s="137" t="s">
        <v>249</v>
      </c>
      <c r="C32" s="138" t="s">
        <v>250</v>
      </c>
      <c r="D32" s="139" t="s">
        <v>251</v>
      </c>
      <c r="E32" s="140">
        <v>44298</v>
      </c>
      <c r="F32" s="136">
        <v>37</v>
      </c>
      <c r="G32" s="105" t="s">
        <v>33</v>
      </c>
      <c r="H32" s="125">
        <v>987.73</v>
      </c>
      <c r="I32" s="1"/>
      <c r="J32" s="1"/>
      <c r="K32" s="1"/>
    </row>
    <row r="33" spans="1:11" x14ac:dyDescent="0.25">
      <c r="A33" s="108"/>
      <c r="B33" s="137"/>
      <c r="C33" s="138"/>
      <c r="D33" s="139"/>
      <c r="E33" s="140"/>
      <c r="F33" s="136"/>
      <c r="G33" s="105"/>
      <c r="H33" s="118"/>
      <c r="I33" s="1"/>
      <c r="J33" s="1"/>
      <c r="K33" s="1"/>
    </row>
    <row r="34" spans="1:11" x14ac:dyDescent="0.25">
      <c r="A34" s="107">
        <v>14</v>
      </c>
      <c r="B34" s="137" t="s">
        <v>252</v>
      </c>
      <c r="C34" s="138" t="s">
        <v>253</v>
      </c>
      <c r="D34" s="139" t="s">
        <v>254</v>
      </c>
      <c r="E34" s="140">
        <v>44298</v>
      </c>
      <c r="F34" s="136">
        <v>16</v>
      </c>
      <c r="G34" s="105" t="s">
        <v>44</v>
      </c>
      <c r="H34" s="116">
        <v>320.89</v>
      </c>
      <c r="I34" s="1" t="s">
        <v>82</v>
      </c>
      <c r="J34" s="1"/>
      <c r="K34" s="1"/>
    </row>
    <row r="35" spans="1:11" x14ac:dyDescent="0.25">
      <c r="A35" s="108"/>
      <c r="B35" s="137"/>
      <c r="C35" s="138"/>
      <c r="D35" s="139"/>
      <c r="E35" s="140"/>
      <c r="F35" s="136"/>
      <c r="G35" s="105"/>
      <c r="H35" s="115"/>
      <c r="J35" s="1"/>
      <c r="K35" s="1"/>
    </row>
    <row r="36" spans="1:11" x14ac:dyDescent="0.25">
      <c r="A36" s="107">
        <v>15</v>
      </c>
      <c r="B36" s="137" t="s">
        <v>255</v>
      </c>
      <c r="C36" s="138" t="s">
        <v>256</v>
      </c>
      <c r="D36" s="139" t="s">
        <v>257</v>
      </c>
      <c r="E36" s="140">
        <v>44299</v>
      </c>
      <c r="F36" s="136">
        <v>56</v>
      </c>
      <c r="G36" s="105" t="s">
        <v>258</v>
      </c>
      <c r="H36" s="125">
        <v>863.6</v>
      </c>
      <c r="J36" s="1"/>
      <c r="K36" s="1"/>
    </row>
    <row r="37" spans="1:11" x14ac:dyDescent="0.25">
      <c r="A37" s="108"/>
      <c r="B37" s="137"/>
      <c r="C37" s="138"/>
      <c r="D37" s="139"/>
      <c r="E37" s="140"/>
      <c r="F37" s="136"/>
      <c r="G37" s="105"/>
      <c r="H37" s="118"/>
      <c r="J37" s="1"/>
      <c r="K37" s="1"/>
    </row>
    <row r="38" spans="1:11" x14ac:dyDescent="0.25">
      <c r="A38" s="107">
        <v>16</v>
      </c>
      <c r="B38" s="109" t="s">
        <v>259</v>
      </c>
      <c r="C38" s="119" t="s">
        <v>256</v>
      </c>
      <c r="D38" s="111" t="s">
        <v>260</v>
      </c>
      <c r="E38" s="113">
        <v>44299</v>
      </c>
      <c r="F38" s="136">
        <v>56</v>
      </c>
      <c r="G38" s="105" t="s">
        <v>258</v>
      </c>
      <c r="H38" s="125">
        <v>863.6</v>
      </c>
      <c r="J38" s="1"/>
      <c r="K38" s="1"/>
    </row>
    <row r="39" spans="1:11" x14ac:dyDescent="0.25">
      <c r="A39" s="108"/>
      <c r="B39" s="110"/>
      <c r="C39" s="120"/>
      <c r="D39" s="112"/>
      <c r="E39" s="114"/>
      <c r="F39" s="136"/>
      <c r="G39" s="105"/>
      <c r="H39" s="118"/>
      <c r="J39" s="1"/>
      <c r="K39" s="1"/>
    </row>
    <row r="40" spans="1:11" x14ac:dyDescent="0.25">
      <c r="A40" s="107">
        <v>17</v>
      </c>
      <c r="B40" s="137" t="s">
        <v>261</v>
      </c>
      <c r="C40" s="141" t="s">
        <v>262</v>
      </c>
      <c r="D40" s="139" t="s">
        <v>263</v>
      </c>
      <c r="E40" s="140">
        <v>44300</v>
      </c>
      <c r="F40" s="136">
        <v>37</v>
      </c>
      <c r="G40" s="105" t="s">
        <v>33</v>
      </c>
      <c r="H40" s="125">
        <v>987.73</v>
      </c>
      <c r="J40" s="1"/>
      <c r="K40" s="1"/>
    </row>
    <row r="41" spans="1:11" x14ac:dyDescent="0.25">
      <c r="A41" s="108"/>
      <c r="B41" s="137"/>
      <c r="C41" s="141"/>
      <c r="D41" s="139"/>
      <c r="E41" s="140"/>
      <c r="F41" s="136"/>
      <c r="G41" s="105"/>
      <c r="H41" s="118"/>
      <c r="J41" s="1"/>
      <c r="K41" s="1"/>
    </row>
    <row r="42" spans="1:11" x14ac:dyDescent="0.25">
      <c r="A42" s="107">
        <v>18</v>
      </c>
      <c r="B42" s="137" t="s">
        <v>264</v>
      </c>
      <c r="C42" s="141" t="s">
        <v>265</v>
      </c>
      <c r="D42" s="139" t="s">
        <v>266</v>
      </c>
      <c r="E42" s="140">
        <v>44301</v>
      </c>
      <c r="F42" s="115">
        <v>51</v>
      </c>
      <c r="G42" s="105" t="s">
        <v>267</v>
      </c>
      <c r="H42" s="125">
        <v>4259.46</v>
      </c>
      <c r="I42" s="1"/>
      <c r="J42" s="1"/>
      <c r="K42" s="1"/>
    </row>
    <row r="43" spans="1:11" x14ac:dyDescent="0.25">
      <c r="A43" s="108"/>
      <c r="B43" s="137"/>
      <c r="C43" s="141"/>
      <c r="D43" s="139"/>
      <c r="E43" s="140"/>
      <c r="F43" s="115"/>
      <c r="G43" s="105"/>
      <c r="H43" s="118"/>
      <c r="I43" s="8"/>
      <c r="J43" s="8"/>
      <c r="K43" s="8"/>
    </row>
    <row r="44" spans="1:11" x14ac:dyDescent="0.25">
      <c r="A44" s="107">
        <v>19</v>
      </c>
      <c r="B44" s="137"/>
      <c r="C44" s="137"/>
      <c r="D44" s="139"/>
      <c r="E44" s="140"/>
      <c r="F44" s="115"/>
      <c r="G44" s="142"/>
      <c r="H44" s="115"/>
      <c r="I44" s="134" t="s">
        <v>268</v>
      </c>
      <c r="J44" s="8"/>
      <c r="K44" s="8"/>
    </row>
    <row r="45" spans="1:11" x14ac:dyDescent="0.25">
      <c r="A45" s="108"/>
      <c r="B45" s="137"/>
      <c r="C45" s="137"/>
      <c r="D45" s="139"/>
      <c r="E45" s="140"/>
      <c r="F45" s="115"/>
      <c r="G45" s="142"/>
      <c r="H45" s="115"/>
      <c r="I45" s="134"/>
      <c r="J45" s="8"/>
      <c r="K45" s="8"/>
    </row>
    <row r="46" spans="1:11" ht="15" customHeight="1" x14ac:dyDescent="0.25">
      <c r="A46" s="17"/>
      <c r="B46" s="18"/>
      <c r="C46" s="18"/>
      <c r="D46" s="19"/>
      <c r="E46" s="20"/>
      <c r="F46" s="20"/>
      <c r="G46" s="21"/>
      <c r="H46" s="22">
        <f>SUM(H8:H45)</f>
        <v>25385.529999999992</v>
      </c>
      <c r="J46" s="8"/>
      <c r="K46" s="8"/>
    </row>
    <row r="47" spans="1:11" x14ac:dyDescent="0.25">
      <c r="A47" s="104" t="s">
        <v>48</v>
      </c>
      <c r="B47" s="104"/>
      <c r="C47" s="104"/>
      <c r="D47" s="104"/>
      <c r="E47" s="104"/>
      <c r="F47" s="104"/>
      <c r="G47" s="104"/>
      <c r="H47" s="104"/>
      <c r="J47" s="8"/>
      <c r="K47" s="8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23" t="s">
        <v>11</v>
      </c>
      <c r="I48" s="8"/>
      <c r="J48" s="8"/>
      <c r="K48" s="8"/>
    </row>
    <row r="49" spans="1:11" x14ac:dyDescent="0.25">
      <c r="A49" s="24">
        <v>1</v>
      </c>
      <c r="B49" s="25" t="s">
        <v>239</v>
      </c>
      <c r="C49" s="101" t="s">
        <v>240</v>
      </c>
      <c r="D49" s="26" t="s">
        <v>241</v>
      </c>
      <c r="E49" s="27">
        <v>44293</v>
      </c>
      <c r="F49" s="28">
        <v>5</v>
      </c>
      <c r="G49" s="29" t="s">
        <v>141</v>
      </c>
      <c r="H49" s="30">
        <v>325</v>
      </c>
      <c r="I49" s="8"/>
      <c r="J49" s="8"/>
      <c r="K49" s="8"/>
    </row>
    <row r="50" spans="1:11" ht="29.25" customHeight="1" x14ac:dyDescent="0.25">
      <c r="A50" s="24">
        <v>2</v>
      </c>
      <c r="B50" s="25" t="s">
        <v>255</v>
      </c>
      <c r="C50" s="101" t="s">
        <v>256</v>
      </c>
      <c r="D50" s="26" t="s">
        <v>257</v>
      </c>
      <c r="E50" s="27">
        <v>44299</v>
      </c>
      <c r="F50" s="28">
        <v>2</v>
      </c>
      <c r="G50" s="29" t="s">
        <v>269</v>
      </c>
      <c r="H50" s="30">
        <v>70</v>
      </c>
      <c r="I50" s="8"/>
      <c r="J50" s="8"/>
      <c r="K50" s="8"/>
    </row>
    <row r="51" spans="1:11" ht="26.25" x14ac:dyDescent="0.25">
      <c r="A51" s="24">
        <v>3</v>
      </c>
      <c r="B51" s="25" t="s">
        <v>259</v>
      </c>
      <c r="C51" s="101" t="s">
        <v>256</v>
      </c>
      <c r="D51" s="26" t="s">
        <v>260</v>
      </c>
      <c r="E51" s="27">
        <v>44299</v>
      </c>
      <c r="F51" s="28">
        <v>2</v>
      </c>
      <c r="G51" s="29" t="s">
        <v>269</v>
      </c>
      <c r="H51" s="30">
        <v>70</v>
      </c>
      <c r="I51" s="8"/>
      <c r="J51" s="8"/>
      <c r="K51" s="8"/>
    </row>
    <row r="52" spans="1:11" ht="15" customHeight="1" x14ac:dyDescent="0.25">
      <c r="A52" s="24">
        <v>4</v>
      </c>
      <c r="B52" s="25" t="s">
        <v>264</v>
      </c>
      <c r="C52" s="101" t="s">
        <v>265</v>
      </c>
      <c r="D52" s="26" t="s">
        <v>266</v>
      </c>
      <c r="E52" s="27">
        <v>44301</v>
      </c>
      <c r="F52" s="28">
        <v>5</v>
      </c>
      <c r="G52" s="29" t="s">
        <v>141</v>
      </c>
      <c r="H52" s="30">
        <v>325</v>
      </c>
      <c r="I52" s="8"/>
      <c r="J52" s="8"/>
      <c r="K52" s="8"/>
    </row>
    <row r="53" spans="1:11" x14ac:dyDescent="0.25">
      <c r="A53" s="24">
        <v>5</v>
      </c>
      <c r="B53" s="25"/>
      <c r="C53" s="25"/>
      <c r="D53" s="26"/>
      <c r="E53" s="27"/>
      <c r="F53" s="33"/>
      <c r="G53" s="35"/>
      <c r="H53" s="100"/>
      <c r="I53" s="8"/>
      <c r="J53" s="8"/>
      <c r="K53" s="8"/>
    </row>
    <row r="54" spans="1:11" x14ac:dyDescent="0.25">
      <c r="A54" s="24"/>
      <c r="B54" s="25"/>
      <c r="C54" s="37"/>
      <c r="D54" s="26"/>
      <c r="E54" s="27"/>
      <c r="F54" s="38"/>
      <c r="G54" s="39"/>
      <c r="H54" s="100">
        <v>0</v>
      </c>
      <c r="I54" s="8"/>
      <c r="J54" s="8"/>
      <c r="K54" s="8"/>
    </row>
    <row r="55" spans="1:11" ht="15.75" thickBot="1" x14ac:dyDescent="0.3">
      <c r="A55" s="40"/>
      <c r="B55" s="41"/>
      <c r="C55" s="41"/>
      <c r="D55" s="42"/>
      <c r="E55" s="43"/>
      <c r="F55" s="43"/>
      <c r="G55" s="44"/>
      <c r="H55" s="45">
        <f>SUM(H49:H54)</f>
        <v>790</v>
      </c>
      <c r="I55" s="8"/>
      <c r="J55" s="8"/>
      <c r="K55" s="8"/>
    </row>
    <row r="56" spans="1:11" ht="15.75" thickBot="1" x14ac:dyDescent="0.3">
      <c r="A56" s="2"/>
      <c r="B56" s="1"/>
      <c r="C56" s="1"/>
      <c r="D56" s="3"/>
      <c r="E56" s="8"/>
      <c r="F56" s="8"/>
      <c r="G56" s="46" t="s">
        <v>49</v>
      </c>
      <c r="H56" s="47">
        <f>SUM(H55,H46)</f>
        <v>26175.529999999992</v>
      </c>
      <c r="I56" s="8"/>
      <c r="J56" s="8"/>
      <c r="K56" s="8"/>
    </row>
    <row r="57" spans="1:11" x14ac:dyDescent="0.25">
      <c r="A57" s="2"/>
      <c r="B57" s="1"/>
      <c r="C57" s="1"/>
      <c r="D57" s="3"/>
      <c r="E57" s="8"/>
      <c r="F57" s="8"/>
      <c r="G57" s="46"/>
      <c r="H57" s="48"/>
      <c r="I57" s="8"/>
      <c r="J57" s="8"/>
      <c r="K57" s="8"/>
    </row>
    <row r="58" spans="1:11" x14ac:dyDescent="0.25">
      <c r="A58" s="2"/>
      <c r="B58" s="1"/>
      <c r="C58" s="1"/>
      <c r="D58" s="3"/>
      <c r="E58" s="8"/>
      <c r="F58" s="8"/>
      <c r="G58" s="9"/>
      <c r="H58" s="5"/>
      <c r="I58" s="8"/>
      <c r="J58" s="8"/>
      <c r="K58" s="8"/>
    </row>
    <row r="59" spans="1:11" ht="18.75" x14ac:dyDescent="0.25">
      <c r="A59" s="122" t="s">
        <v>0</v>
      </c>
      <c r="B59" s="122"/>
      <c r="C59" s="122"/>
      <c r="D59" s="122"/>
      <c r="E59" s="122"/>
      <c r="F59" s="122"/>
      <c r="G59" s="122"/>
      <c r="H59" s="122"/>
      <c r="I59" s="8"/>
      <c r="J59" s="8"/>
      <c r="K59" s="8"/>
    </row>
    <row r="60" spans="1:11" x14ac:dyDescent="0.25">
      <c r="A60" s="2"/>
      <c r="B60" s="1"/>
      <c r="C60" s="1"/>
      <c r="D60" s="3"/>
      <c r="E60" s="1"/>
      <c r="F60" s="1"/>
      <c r="G60" s="4"/>
      <c r="H60" s="5"/>
      <c r="I60" s="8"/>
      <c r="J60" s="8"/>
      <c r="K60" s="8"/>
    </row>
    <row r="61" spans="1:11" x14ac:dyDescent="0.25">
      <c r="A61" s="2"/>
      <c r="B61" s="1"/>
      <c r="C61" s="1"/>
      <c r="D61" s="3"/>
      <c r="E61" s="123" t="s">
        <v>1</v>
      </c>
      <c r="F61" s="123"/>
      <c r="G61" s="6">
        <v>44301</v>
      </c>
      <c r="H61" s="5"/>
      <c r="I61" s="8"/>
      <c r="J61" s="8"/>
      <c r="K61" s="8"/>
    </row>
    <row r="62" spans="1:11" x14ac:dyDescent="0.25">
      <c r="A62" s="2"/>
      <c r="B62" s="1"/>
      <c r="C62" s="1"/>
      <c r="D62" s="3"/>
      <c r="E62" s="124" t="s">
        <v>2</v>
      </c>
      <c r="F62" s="124"/>
      <c r="G62" s="7">
        <f>G4</f>
        <v>41594</v>
      </c>
      <c r="H62" s="5"/>
      <c r="I62" s="8"/>
      <c r="J62" s="8"/>
      <c r="K62" s="8"/>
    </row>
    <row r="63" spans="1:11" x14ac:dyDescent="0.25">
      <c r="A63" s="2"/>
      <c r="B63" s="1"/>
      <c r="C63" s="1"/>
      <c r="D63" s="3"/>
      <c r="E63" s="8"/>
      <c r="F63" s="8"/>
      <c r="G63" s="9"/>
      <c r="H63" s="10" t="s">
        <v>50</v>
      </c>
      <c r="I63" s="8"/>
      <c r="J63" s="8"/>
      <c r="K63" s="8"/>
    </row>
    <row r="64" spans="1:11" x14ac:dyDescent="0.25">
      <c r="A64" s="11"/>
      <c r="B64" s="121" t="s">
        <v>51</v>
      </c>
      <c r="C64" s="121"/>
      <c r="D64" s="121"/>
      <c r="E64" s="121"/>
      <c r="F64" s="121"/>
      <c r="G64" s="121"/>
      <c r="H64" s="121"/>
      <c r="I64" s="8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8"/>
      <c r="J65" s="1"/>
      <c r="K65" s="1"/>
    </row>
    <row r="66" spans="1:11" x14ac:dyDescent="0.25">
      <c r="A66" s="107">
        <v>1</v>
      </c>
      <c r="B66" s="109" t="s">
        <v>270</v>
      </c>
      <c r="C66" s="119" t="s">
        <v>271</v>
      </c>
      <c r="D66" s="111"/>
      <c r="E66" s="113">
        <v>44287</v>
      </c>
      <c r="F66" s="117">
        <v>11</v>
      </c>
      <c r="G66" s="131" t="s">
        <v>272</v>
      </c>
      <c r="H66" s="125">
        <v>1404.52</v>
      </c>
      <c r="I66" s="8"/>
      <c r="J66" s="1"/>
      <c r="K66" s="1"/>
    </row>
    <row r="67" spans="1:11" x14ac:dyDescent="0.25">
      <c r="A67" s="108"/>
      <c r="B67" s="110"/>
      <c r="C67" s="120"/>
      <c r="D67" s="112"/>
      <c r="E67" s="114"/>
      <c r="F67" s="118"/>
      <c r="G67" s="132"/>
      <c r="H67" s="133"/>
      <c r="I67" s="8"/>
      <c r="J67" s="1"/>
      <c r="K67" s="1"/>
    </row>
    <row r="68" spans="1:11" x14ac:dyDescent="0.25">
      <c r="A68" s="107">
        <v>2</v>
      </c>
      <c r="B68" s="109" t="s">
        <v>270</v>
      </c>
      <c r="C68" s="119" t="s">
        <v>271</v>
      </c>
      <c r="D68" s="111"/>
      <c r="E68" s="113">
        <v>44287</v>
      </c>
      <c r="F68" s="117">
        <v>11</v>
      </c>
      <c r="G68" s="131" t="s">
        <v>272</v>
      </c>
      <c r="H68" s="125">
        <v>1404.52</v>
      </c>
      <c r="I68" s="8"/>
      <c r="J68" s="8"/>
      <c r="K68" s="8"/>
    </row>
    <row r="69" spans="1:11" x14ac:dyDescent="0.25">
      <c r="A69" s="108"/>
      <c r="B69" s="110"/>
      <c r="C69" s="120"/>
      <c r="D69" s="112"/>
      <c r="E69" s="114"/>
      <c r="F69" s="118"/>
      <c r="G69" s="132"/>
      <c r="H69" s="133"/>
      <c r="I69" s="8"/>
      <c r="J69" s="8"/>
      <c r="K69" s="8"/>
    </row>
    <row r="70" spans="1:11" x14ac:dyDescent="0.25">
      <c r="A70" s="107">
        <v>3</v>
      </c>
      <c r="B70" s="109" t="s">
        <v>270</v>
      </c>
      <c r="C70" s="119" t="s">
        <v>273</v>
      </c>
      <c r="D70" s="111"/>
      <c r="E70" s="113">
        <v>44287</v>
      </c>
      <c r="F70" s="117">
        <v>11</v>
      </c>
      <c r="G70" s="131" t="s">
        <v>272</v>
      </c>
      <c r="H70" s="125">
        <v>1404.52</v>
      </c>
      <c r="I70" s="8"/>
      <c r="J70" s="8"/>
      <c r="K70" s="8"/>
    </row>
    <row r="71" spans="1:11" x14ac:dyDescent="0.25">
      <c r="A71" s="108"/>
      <c r="B71" s="110"/>
      <c r="C71" s="120"/>
      <c r="D71" s="112"/>
      <c r="E71" s="114"/>
      <c r="F71" s="118"/>
      <c r="G71" s="132"/>
      <c r="H71" s="133"/>
      <c r="I71" s="8"/>
      <c r="J71" s="8"/>
      <c r="K71" s="8"/>
    </row>
    <row r="72" spans="1:11" x14ac:dyDescent="0.25">
      <c r="A72" s="107">
        <v>4</v>
      </c>
      <c r="B72" s="109" t="s">
        <v>270</v>
      </c>
      <c r="C72" s="119" t="s">
        <v>273</v>
      </c>
      <c r="D72" s="111"/>
      <c r="E72" s="113">
        <v>44287</v>
      </c>
      <c r="F72" s="117">
        <v>11</v>
      </c>
      <c r="G72" s="131" t="s">
        <v>272</v>
      </c>
      <c r="H72" s="125">
        <v>1404.52</v>
      </c>
      <c r="I72" s="8"/>
      <c r="J72" s="8"/>
      <c r="K72" s="8"/>
    </row>
    <row r="73" spans="1:11" x14ac:dyDescent="0.25">
      <c r="A73" s="108"/>
      <c r="B73" s="110"/>
      <c r="C73" s="120"/>
      <c r="D73" s="112"/>
      <c r="E73" s="114"/>
      <c r="F73" s="118"/>
      <c r="G73" s="132"/>
      <c r="H73" s="133"/>
      <c r="I73" s="8"/>
      <c r="J73" s="8"/>
      <c r="K73" s="8"/>
    </row>
    <row r="74" spans="1:11" x14ac:dyDescent="0.25">
      <c r="A74" s="107">
        <v>5</v>
      </c>
      <c r="B74" s="109" t="s">
        <v>274</v>
      </c>
      <c r="C74" s="129" t="s">
        <v>275</v>
      </c>
      <c r="D74" s="111" t="s">
        <v>276</v>
      </c>
      <c r="E74" s="113">
        <v>44293</v>
      </c>
      <c r="F74" s="117">
        <v>11</v>
      </c>
      <c r="G74" s="131" t="s">
        <v>272</v>
      </c>
      <c r="H74" s="125">
        <v>1404.52</v>
      </c>
      <c r="I74" s="8"/>
      <c r="J74" s="8"/>
      <c r="K74" s="8"/>
    </row>
    <row r="75" spans="1:11" x14ac:dyDescent="0.25">
      <c r="A75" s="108"/>
      <c r="B75" s="110"/>
      <c r="C75" s="130"/>
      <c r="D75" s="112"/>
      <c r="E75" s="114"/>
      <c r="F75" s="118"/>
      <c r="G75" s="132"/>
      <c r="H75" s="133"/>
      <c r="I75" s="8"/>
      <c r="J75" s="8"/>
      <c r="K75" s="8"/>
    </row>
    <row r="76" spans="1:11" x14ac:dyDescent="0.25">
      <c r="A76" s="107">
        <v>6</v>
      </c>
      <c r="B76" s="109"/>
      <c r="C76" s="109"/>
      <c r="D76" s="111"/>
      <c r="E76" s="113"/>
      <c r="F76" s="115"/>
      <c r="G76" s="105"/>
      <c r="H76" s="106">
        <v>0</v>
      </c>
      <c r="I76" s="8"/>
      <c r="J76" s="8"/>
      <c r="K76" s="8"/>
    </row>
    <row r="77" spans="1:11" x14ac:dyDescent="0.25">
      <c r="A77" s="108"/>
      <c r="B77" s="110"/>
      <c r="C77" s="110"/>
      <c r="D77" s="112"/>
      <c r="E77" s="114"/>
      <c r="F77" s="115"/>
      <c r="G77" s="105"/>
      <c r="H77" s="106"/>
      <c r="I77" s="8"/>
      <c r="J77" s="8"/>
      <c r="K77" s="8"/>
    </row>
    <row r="78" spans="1:11" x14ac:dyDescent="0.25">
      <c r="A78" s="107">
        <v>7</v>
      </c>
      <c r="B78" s="109"/>
      <c r="C78" s="109"/>
      <c r="D78" s="111"/>
      <c r="E78" s="113"/>
      <c r="F78" s="115"/>
      <c r="G78" s="105"/>
      <c r="H78" s="106">
        <v>0</v>
      </c>
      <c r="I78" s="8"/>
      <c r="J78" s="8"/>
      <c r="K78" s="8"/>
    </row>
    <row r="79" spans="1:11" x14ac:dyDescent="0.25">
      <c r="A79" s="108"/>
      <c r="B79" s="110"/>
      <c r="C79" s="110"/>
      <c r="D79" s="112"/>
      <c r="E79" s="114"/>
      <c r="F79" s="115"/>
      <c r="G79" s="105"/>
      <c r="H79" s="106"/>
      <c r="I79" s="8"/>
      <c r="J79" s="8"/>
      <c r="K79" s="8"/>
    </row>
    <row r="80" spans="1:11" x14ac:dyDescent="0.25">
      <c r="A80" s="107">
        <v>8</v>
      </c>
      <c r="B80" s="109"/>
      <c r="C80" s="109"/>
      <c r="D80" s="111"/>
      <c r="E80" s="113"/>
      <c r="F80" s="115"/>
      <c r="G80" s="105"/>
      <c r="H80" s="106">
        <v>0</v>
      </c>
      <c r="I80" s="8"/>
      <c r="J80" s="8"/>
      <c r="K80" s="8"/>
    </row>
    <row r="81" spans="1:11" x14ac:dyDescent="0.25">
      <c r="A81" s="108"/>
      <c r="B81" s="110"/>
      <c r="C81" s="110"/>
      <c r="D81" s="112"/>
      <c r="E81" s="114"/>
      <c r="F81" s="115"/>
      <c r="G81" s="105"/>
      <c r="H81" s="106"/>
      <c r="I81" s="8"/>
      <c r="J81" s="8"/>
      <c r="K81" s="8"/>
    </row>
    <row r="82" spans="1:11" x14ac:dyDescent="0.25">
      <c r="A82" s="107">
        <v>9</v>
      </c>
      <c r="B82" s="109"/>
      <c r="C82" s="109"/>
      <c r="D82" s="111"/>
      <c r="E82" s="113"/>
      <c r="F82" s="115"/>
      <c r="G82" s="105"/>
      <c r="H82" s="106">
        <v>0</v>
      </c>
      <c r="I82" s="8"/>
      <c r="J82" s="8"/>
      <c r="K82" s="8"/>
    </row>
    <row r="83" spans="1:11" x14ac:dyDescent="0.25">
      <c r="A83" s="108"/>
      <c r="B83" s="110"/>
      <c r="C83" s="110"/>
      <c r="D83" s="112"/>
      <c r="E83" s="114"/>
      <c r="F83" s="115"/>
      <c r="G83" s="105"/>
      <c r="H83" s="106"/>
      <c r="I83" s="8"/>
      <c r="J83" s="8"/>
      <c r="K83" s="8"/>
    </row>
    <row r="84" spans="1:11" x14ac:dyDescent="0.25">
      <c r="A84" s="107">
        <v>10</v>
      </c>
      <c r="B84" s="109"/>
      <c r="C84" s="109"/>
      <c r="D84" s="111"/>
      <c r="E84" s="113"/>
      <c r="F84" s="115"/>
      <c r="G84" s="105"/>
      <c r="H84" s="106">
        <v>0</v>
      </c>
      <c r="I84" s="8"/>
      <c r="J84" s="8"/>
      <c r="K84" s="8"/>
    </row>
    <row r="85" spans="1:11" x14ac:dyDescent="0.25">
      <c r="A85" s="108"/>
      <c r="B85" s="110"/>
      <c r="C85" s="110"/>
      <c r="D85" s="112"/>
      <c r="E85" s="114"/>
      <c r="F85" s="115"/>
      <c r="G85" s="105"/>
      <c r="H85" s="106"/>
      <c r="I85" s="8"/>
      <c r="J85" s="8"/>
      <c r="K85" s="8"/>
    </row>
    <row r="86" spans="1:11" x14ac:dyDescent="0.25">
      <c r="A86" s="17"/>
      <c r="B86" s="18"/>
      <c r="C86" s="18"/>
      <c r="D86" s="19"/>
      <c r="E86" s="20"/>
      <c r="F86" s="20"/>
      <c r="G86" s="21"/>
      <c r="H86" s="22">
        <f>SUM(H66:H85)</f>
        <v>7022.6</v>
      </c>
    </row>
    <row r="87" spans="1:11" x14ac:dyDescent="0.25">
      <c r="A87" s="104" t="s">
        <v>48</v>
      </c>
      <c r="B87" s="104"/>
      <c r="C87" s="104"/>
      <c r="D87" s="104"/>
      <c r="E87" s="104"/>
      <c r="F87" s="104"/>
      <c r="G87" s="104"/>
      <c r="H87" s="104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23" t="s">
        <v>11</v>
      </c>
    </row>
    <row r="89" spans="1:11" x14ac:dyDescent="0.25">
      <c r="A89" s="24">
        <v>2</v>
      </c>
      <c r="B89" s="25"/>
      <c r="C89" s="25"/>
      <c r="D89" s="26"/>
      <c r="E89" s="27"/>
      <c r="F89" s="33"/>
      <c r="G89" s="31"/>
      <c r="H89" s="49"/>
    </row>
    <row r="90" spans="1:11" x14ac:dyDescent="0.25">
      <c r="A90" s="24">
        <v>3</v>
      </c>
      <c r="B90" s="25"/>
      <c r="C90" s="25"/>
      <c r="D90" s="26"/>
      <c r="E90" s="27"/>
      <c r="F90" s="33"/>
      <c r="G90" s="31"/>
      <c r="H90" s="100"/>
    </row>
    <row r="91" spans="1:11" x14ac:dyDescent="0.25">
      <c r="A91" s="24">
        <v>4</v>
      </c>
      <c r="B91" s="25"/>
      <c r="C91" s="25"/>
      <c r="D91" s="26"/>
      <c r="E91" s="27"/>
      <c r="F91" s="33"/>
      <c r="G91" s="31"/>
      <c r="H91" s="100"/>
    </row>
    <row r="92" spans="1:11" x14ac:dyDescent="0.25">
      <c r="A92" s="24">
        <v>5</v>
      </c>
      <c r="B92" s="25"/>
      <c r="C92" s="25"/>
      <c r="D92" s="26"/>
      <c r="E92" s="27"/>
      <c r="F92" s="33"/>
      <c r="G92" s="31"/>
      <c r="H92" s="100"/>
    </row>
    <row r="93" spans="1:11" ht="15.75" thickBot="1" x14ac:dyDescent="0.3">
      <c r="A93" s="40"/>
      <c r="B93" s="41"/>
      <c r="C93" s="41"/>
      <c r="D93" s="42"/>
      <c r="E93" s="43"/>
      <c r="F93" s="43"/>
      <c r="G93" s="44"/>
      <c r="H93" s="45">
        <f>SUM(H89:H92)</f>
        <v>0</v>
      </c>
    </row>
    <row r="94" spans="1:11" ht="15.75" thickBot="1" x14ac:dyDescent="0.3">
      <c r="A94" s="2"/>
      <c r="B94" s="1"/>
      <c r="C94" s="1"/>
      <c r="D94" s="3"/>
      <c r="E94" s="8"/>
      <c r="F94" s="8"/>
      <c r="G94" s="46" t="s">
        <v>52</v>
      </c>
      <c r="H94" s="47">
        <f>SUM(H93,H86)</f>
        <v>7022.6</v>
      </c>
    </row>
    <row r="95" spans="1:11" ht="15.75" thickBot="1" x14ac:dyDescent="0.3">
      <c r="A95" s="2"/>
      <c r="B95" s="1"/>
      <c r="C95" s="1"/>
      <c r="D95" s="3"/>
      <c r="E95" s="8"/>
      <c r="F95" s="8"/>
      <c r="G95" s="9"/>
      <c r="H95" s="51"/>
    </row>
    <row r="96" spans="1:11" ht="15.75" thickBot="1" x14ac:dyDescent="0.3">
      <c r="A96" s="2"/>
      <c r="B96" s="1"/>
      <c r="C96" s="1"/>
      <c r="D96" s="3"/>
      <c r="E96" s="8"/>
      <c r="F96" s="8"/>
      <c r="G96" s="46" t="s">
        <v>53</v>
      </c>
      <c r="H96" s="52">
        <f>SUM(H94,H56)</f>
        <v>33198.12999999999</v>
      </c>
    </row>
    <row r="97" spans="1:8" x14ac:dyDescent="0.25">
      <c r="A97" s="2"/>
      <c r="B97" s="1"/>
      <c r="C97" s="1"/>
      <c r="D97" s="3"/>
      <c r="E97" s="8"/>
      <c r="F97" s="8"/>
      <c r="G97" s="9"/>
      <c r="H97" s="5"/>
    </row>
    <row r="98" spans="1:8" x14ac:dyDescent="0.25">
      <c r="A98" s="2"/>
      <c r="B98" s="1"/>
      <c r="C98" s="1"/>
      <c r="D98" s="3"/>
      <c r="E98" s="8"/>
      <c r="F98" s="8"/>
      <c r="G98" s="9"/>
      <c r="H98" s="5"/>
    </row>
    <row r="99" spans="1:8" x14ac:dyDescent="0.25">
      <c r="A99" s="2"/>
      <c r="B99" s="1"/>
      <c r="C99" s="1"/>
      <c r="D99" s="3"/>
      <c r="E99" s="8"/>
      <c r="F99" s="8"/>
      <c r="G99" s="9"/>
      <c r="H99" s="5"/>
    </row>
    <row r="100" spans="1:8" x14ac:dyDescent="0.25">
      <c r="A100" s="2"/>
      <c r="B100" s="1"/>
      <c r="C100" s="1"/>
      <c r="D100" s="3"/>
      <c r="E100" s="8"/>
      <c r="F100" s="8"/>
      <c r="G100" s="9"/>
      <c r="H100" s="5"/>
    </row>
    <row r="101" spans="1:8" x14ac:dyDescent="0.25">
      <c r="A101" s="2"/>
      <c r="B101" s="1"/>
      <c r="C101" s="1"/>
      <c r="D101" s="3"/>
      <c r="E101" s="8"/>
      <c r="F101" s="8"/>
      <c r="G101" s="9"/>
      <c r="H101" s="5"/>
    </row>
    <row r="102" spans="1:8" x14ac:dyDescent="0.25">
      <c r="A102" s="2"/>
      <c r="B102" s="1"/>
      <c r="C102" s="1"/>
      <c r="D102" s="3"/>
      <c r="E102" s="8"/>
      <c r="F102" s="8"/>
      <c r="G102" s="9"/>
      <c r="H102" s="5"/>
    </row>
  </sheetData>
  <mergeCells count="243"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1:G62">
    <cfRule type="cellIs" dxfId="1" priority="1" operator="equal">
      <formula>0</formula>
    </cfRule>
  </conditionalFormatting>
  <pageMargins left="0.7" right="0.7" top="0.75" bottom="0.75" header="0.3" footer="0.3"/>
  <pageSetup scale="43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8C587-1A5F-4D1D-B4F1-AD2D035FD0B0}">
  <dimension ref="A1:M102"/>
  <sheetViews>
    <sheetView tabSelected="1" topLeftCell="D61" workbookViewId="0">
      <selection activeCell="M74" sqref="M74"/>
    </sheetView>
  </sheetViews>
  <sheetFormatPr defaultRowHeight="15" x14ac:dyDescent="0.25"/>
  <cols>
    <col min="1" max="1" width="7.85546875" style="50" customWidth="1"/>
    <col min="2" max="2" width="19" style="50" customWidth="1"/>
    <col min="3" max="3" width="22.28515625" style="50" customWidth="1"/>
    <col min="4" max="4" width="10.85546875" style="50" customWidth="1"/>
    <col min="5" max="5" width="12" style="50" customWidth="1"/>
    <col min="6" max="6" width="9.28515625" style="50" customWidth="1"/>
    <col min="7" max="7" width="32.28515625" style="50" customWidth="1"/>
    <col min="8" max="8" width="15.7109375" style="50" customWidth="1"/>
    <col min="9" max="9" width="15" style="50" bestFit="1" customWidth="1"/>
    <col min="10" max="10" width="47.140625" style="50" bestFit="1" customWidth="1"/>
    <col min="11" max="11" width="23.7109375" style="50" bestFit="1" customWidth="1"/>
    <col min="12" max="12" width="9.28515625" style="50" bestFit="1" customWidth="1"/>
    <col min="13" max="16384" width="9.140625" style="50"/>
  </cols>
  <sheetData>
    <row r="1" spans="1:13" ht="47.25" customHeight="1" x14ac:dyDescent="0.25">
      <c r="A1" s="122" t="s">
        <v>0</v>
      </c>
      <c r="B1" s="122"/>
      <c r="C1" s="122"/>
      <c r="D1" s="122"/>
      <c r="E1" s="122"/>
      <c r="F1" s="122"/>
      <c r="G1" s="122"/>
      <c r="H1" s="122"/>
      <c r="J1" s="1"/>
      <c r="K1" s="1"/>
    </row>
    <row r="2" spans="1:13" x14ac:dyDescent="0.25">
      <c r="A2" s="2"/>
      <c r="B2" s="1"/>
      <c r="C2" s="1"/>
      <c r="D2" s="3"/>
      <c r="E2" s="1"/>
      <c r="F2" s="1"/>
      <c r="G2" s="4"/>
      <c r="H2" s="5"/>
      <c r="J2" s="1"/>
      <c r="K2" s="1"/>
    </row>
    <row r="3" spans="1:13" x14ac:dyDescent="0.25">
      <c r="A3" s="2"/>
      <c r="B3" s="1"/>
      <c r="C3" s="1"/>
      <c r="D3" s="3"/>
      <c r="E3" s="123" t="s">
        <v>1</v>
      </c>
      <c r="F3" s="123"/>
      <c r="G3" s="6">
        <v>44301</v>
      </c>
      <c r="H3" s="5"/>
      <c r="J3" s="1"/>
      <c r="K3" s="1"/>
    </row>
    <row r="4" spans="1:13" x14ac:dyDescent="0.25">
      <c r="A4" s="2"/>
      <c r="B4" s="1"/>
      <c r="C4" s="1"/>
      <c r="D4" s="3"/>
      <c r="E4" s="124" t="s">
        <v>2</v>
      </c>
      <c r="F4" s="124"/>
      <c r="G4" s="7" t="s">
        <v>278</v>
      </c>
      <c r="H4" s="5"/>
      <c r="J4" s="1"/>
      <c r="K4" s="1"/>
    </row>
    <row r="5" spans="1:13" x14ac:dyDescent="0.25">
      <c r="A5" s="2"/>
      <c r="B5" s="1"/>
      <c r="C5" s="1"/>
      <c r="D5" s="3"/>
      <c r="E5" s="8"/>
      <c r="F5" s="8"/>
      <c r="G5" s="9"/>
      <c r="H5" s="10" t="s">
        <v>3</v>
      </c>
      <c r="J5" s="1"/>
      <c r="K5" s="1"/>
    </row>
    <row r="6" spans="1:13" x14ac:dyDescent="0.25">
      <c r="A6" s="11"/>
      <c r="B6" s="121" t="s">
        <v>4</v>
      </c>
      <c r="C6" s="121"/>
      <c r="D6" s="121"/>
      <c r="E6" s="121"/>
      <c r="F6" s="121"/>
      <c r="G6" s="121"/>
      <c r="H6" s="121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43" t="s">
        <v>279</v>
      </c>
      <c r="J7" s="143" t="s">
        <v>280</v>
      </c>
      <c r="K7" s="143" t="s">
        <v>281</v>
      </c>
      <c r="L7" s="144" t="s">
        <v>282</v>
      </c>
    </row>
    <row r="8" spans="1:13" x14ac:dyDescent="0.25">
      <c r="A8" s="107">
        <v>1</v>
      </c>
      <c r="B8" s="109" t="s">
        <v>212</v>
      </c>
      <c r="C8" s="129" t="s">
        <v>213</v>
      </c>
      <c r="D8" s="111" t="s">
        <v>214</v>
      </c>
      <c r="E8" s="113">
        <v>44287</v>
      </c>
      <c r="F8" s="115">
        <v>16</v>
      </c>
      <c r="G8" s="105" t="s">
        <v>215</v>
      </c>
      <c r="H8" s="116">
        <v>320.89</v>
      </c>
      <c r="I8" s="107" t="s">
        <v>283</v>
      </c>
      <c r="J8" s="145" t="s">
        <v>284</v>
      </c>
      <c r="K8" s="146">
        <v>44287</v>
      </c>
      <c r="L8" s="147" t="s">
        <v>285</v>
      </c>
    </row>
    <row r="9" spans="1:13" ht="45" x14ac:dyDescent="0.25">
      <c r="A9" s="108"/>
      <c r="B9" s="110"/>
      <c r="C9" s="130"/>
      <c r="D9" s="112"/>
      <c r="E9" s="114"/>
      <c r="F9" s="115"/>
      <c r="G9" s="105"/>
      <c r="H9" s="115"/>
      <c r="I9" s="108"/>
      <c r="J9" s="148" t="s">
        <v>286</v>
      </c>
      <c r="K9" s="149" t="s">
        <v>287</v>
      </c>
      <c r="L9" s="150"/>
    </row>
    <row r="10" spans="1:13" ht="15" customHeight="1" x14ac:dyDescent="0.25">
      <c r="A10" s="107">
        <v>2</v>
      </c>
      <c r="B10" s="109" t="s">
        <v>216</v>
      </c>
      <c r="C10" s="119" t="s">
        <v>217</v>
      </c>
      <c r="D10" s="111" t="s">
        <v>218</v>
      </c>
      <c r="E10" s="113">
        <v>44287</v>
      </c>
      <c r="F10" s="115">
        <v>16</v>
      </c>
      <c r="G10" s="105" t="s">
        <v>215</v>
      </c>
      <c r="H10" s="116">
        <v>320.89</v>
      </c>
      <c r="I10" s="107" t="s">
        <v>283</v>
      </c>
      <c r="J10" s="151" t="s">
        <v>288</v>
      </c>
      <c r="K10" s="146">
        <v>44287</v>
      </c>
      <c r="L10" s="152" t="s">
        <v>285</v>
      </c>
    </row>
    <row r="11" spans="1:13" ht="45" x14ac:dyDescent="0.25">
      <c r="A11" s="108"/>
      <c r="B11" s="110"/>
      <c r="C11" s="120"/>
      <c r="D11" s="112"/>
      <c r="E11" s="114"/>
      <c r="F11" s="115"/>
      <c r="G11" s="105"/>
      <c r="H11" s="115"/>
      <c r="I11" s="108"/>
      <c r="J11" s="153" t="s">
        <v>289</v>
      </c>
      <c r="K11" s="149" t="s">
        <v>287</v>
      </c>
      <c r="L11" s="150"/>
    </row>
    <row r="12" spans="1:13" x14ac:dyDescent="0.25">
      <c r="A12" s="107">
        <v>3</v>
      </c>
      <c r="B12" s="109" t="s">
        <v>219</v>
      </c>
      <c r="C12" s="119" t="s">
        <v>220</v>
      </c>
      <c r="D12" s="111" t="s">
        <v>221</v>
      </c>
      <c r="E12" s="113">
        <v>44287</v>
      </c>
      <c r="F12" s="115">
        <v>16</v>
      </c>
      <c r="G12" s="105" t="s">
        <v>215</v>
      </c>
      <c r="H12" s="116">
        <v>320.89</v>
      </c>
      <c r="I12" s="107" t="s">
        <v>283</v>
      </c>
      <c r="J12" s="145" t="s">
        <v>290</v>
      </c>
      <c r="K12" s="146">
        <v>44287</v>
      </c>
      <c r="L12" s="147" t="s">
        <v>285</v>
      </c>
      <c r="M12" s="57"/>
    </row>
    <row r="13" spans="1:13" ht="45" x14ac:dyDescent="0.25">
      <c r="A13" s="108"/>
      <c r="B13" s="110"/>
      <c r="C13" s="120"/>
      <c r="D13" s="112"/>
      <c r="E13" s="114"/>
      <c r="F13" s="115"/>
      <c r="G13" s="105"/>
      <c r="H13" s="115"/>
      <c r="I13" s="108"/>
      <c r="J13" s="154"/>
      <c r="K13" s="149" t="s">
        <v>287</v>
      </c>
      <c r="L13" s="155"/>
      <c r="M13" s="58"/>
    </row>
    <row r="14" spans="1:13" ht="15" customHeight="1" x14ac:dyDescent="0.25">
      <c r="A14" s="107">
        <v>4</v>
      </c>
      <c r="B14" s="109" t="s">
        <v>222</v>
      </c>
      <c r="C14" s="129" t="s">
        <v>223</v>
      </c>
      <c r="D14" s="111" t="s">
        <v>224</v>
      </c>
      <c r="E14" s="113">
        <v>44287</v>
      </c>
      <c r="F14" s="115">
        <v>16</v>
      </c>
      <c r="G14" s="105" t="s">
        <v>215</v>
      </c>
      <c r="H14" s="116">
        <v>320.89</v>
      </c>
      <c r="I14" s="107" t="s">
        <v>283</v>
      </c>
      <c r="J14" s="145" t="s">
        <v>291</v>
      </c>
      <c r="K14" s="146">
        <v>44286</v>
      </c>
      <c r="L14" s="152" t="s">
        <v>285</v>
      </c>
    </row>
    <row r="15" spans="1:13" ht="45" x14ac:dyDescent="0.25">
      <c r="A15" s="108"/>
      <c r="B15" s="110"/>
      <c r="C15" s="130"/>
      <c r="D15" s="112"/>
      <c r="E15" s="114"/>
      <c r="F15" s="115"/>
      <c r="G15" s="105"/>
      <c r="H15" s="115"/>
      <c r="I15" s="108"/>
      <c r="J15" s="153" t="s">
        <v>292</v>
      </c>
      <c r="K15" s="149" t="s">
        <v>287</v>
      </c>
      <c r="L15" s="150"/>
    </row>
    <row r="16" spans="1:13" x14ac:dyDescent="0.25">
      <c r="A16" s="107">
        <v>5</v>
      </c>
      <c r="B16" s="109" t="s">
        <v>225</v>
      </c>
      <c r="C16" s="119" t="s">
        <v>226</v>
      </c>
      <c r="D16" s="111" t="s">
        <v>227</v>
      </c>
      <c r="E16" s="113">
        <v>44287</v>
      </c>
      <c r="F16" s="115">
        <v>37</v>
      </c>
      <c r="G16" s="105" t="s">
        <v>33</v>
      </c>
      <c r="H16" s="125">
        <v>987.73</v>
      </c>
      <c r="I16" s="107">
        <v>27</v>
      </c>
      <c r="J16" s="151" t="s">
        <v>293</v>
      </c>
      <c r="K16" s="156">
        <v>44287</v>
      </c>
      <c r="L16" s="152" t="s">
        <v>285</v>
      </c>
    </row>
    <row r="17" spans="1:12" ht="45" x14ac:dyDescent="0.25">
      <c r="A17" s="108"/>
      <c r="B17" s="110"/>
      <c r="C17" s="120"/>
      <c r="D17" s="112"/>
      <c r="E17" s="114"/>
      <c r="F17" s="115"/>
      <c r="G17" s="105"/>
      <c r="H17" s="118"/>
      <c r="I17" s="108"/>
      <c r="J17" s="157" t="s">
        <v>294</v>
      </c>
      <c r="K17" s="149" t="s">
        <v>287</v>
      </c>
      <c r="L17" s="158"/>
    </row>
    <row r="18" spans="1:12" ht="15" customHeight="1" x14ac:dyDescent="0.25">
      <c r="A18" s="107">
        <v>6</v>
      </c>
      <c r="B18" s="109" t="s">
        <v>228</v>
      </c>
      <c r="C18" s="119" t="s">
        <v>229</v>
      </c>
      <c r="D18" s="111" t="s">
        <v>214</v>
      </c>
      <c r="E18" s="113">
        <v>44287</v>
      </c>
      <c r="F18" s="115">
        <v>37</v>
      </c>
      <c r="G18" s="105" t="s">
        <v>33</v>
      </c>
      <c r="H18" s="125">
        <v>987.73</v>
      </c>
      <c r="I18" s="107">
        <v>27</v>
      </c>
      <c r="J18" s="145" t="s">
        <v>295</v>
      </c>
      <c r="K18" s="156">
        <v>44287</v>
      </c>
      <c r="L18" s="152" t="s">
        <v>285</v>
      </c>
    </row>
    <row r="19" spans="1:12" ht="45" x14ac:dyDescent="0.25">
      <c r="A19" s="108"/>
      <c r="B19" s="110"/>
      <c r="C19" s="120"/>
      <c r="D19" s="112"/>
      <c r="E19" s="114"/>
      <c r="F19" s="115"/>
      <c r="G19" s="105"/>
      <c r="H19" s="118"/>
      <c r="I19" s="108"/>
      <c r="J19" s="148" t="s">
        <v>296</v>
      </c>
      <c r="K19" s="149" t="s">
        <v>287</v>
      </c>
      <c r="L19" s="150"/>
    </row>
    <row r="20" spans="1:12" x14ac:dyDescent="0.25">
      <c r="A20" s="107">
        <v>7</v>
      </c>
      <c r="B20" s="109" t="s">
        <v>230</v>
      </c>
      <c r="C20" s="119" t="s">
        <v>231</v>
      </c>
      <c r="D20" s="111" t="s">
        <v>232</v>
      </c>
      <c r="E20" s="113">
        <v>44287</v>
      </c>
      <c r="F20" s="115">
        <v>37</v>
      </c>
      <c r="G20" s="105" t="s">
        <v>33</v>
      </c>
      <c r="H20" s="125">
        <v>987.73</v>
      </c>
      <c r="I20" s="107">
        <v>27</v>
      </c>
      <c r="J20" s="145" t="s">
        <v>297</v>
      </c>
      <c r="K20" s="156">
        <v>44287</v>
      </c>
      <c r="L20" s="152" t="s">
        <v>285</v>
      </c>
    </row>
    <row r="21" spans="1:12" ht="45" x14ac:dyDescent="0.25">
      <c r="A21" s="108"/>
      <c r="B21" s="110"/>
      <c r="C21" s="120"/>
      <c r="D21" s="112"/>
      <c r="E21" s="114"/>
      <c r="F21" s="115"/>
      <c r="G21" s="105"/>
      <c r="H21" s="118"/>
      <c r="I21" s="108"/>
      <c r="J21" s="154"/>
      <c r="K21" s="149" t="s">
        <v>287</v>
      </c>
      <c r="L21" s="150"/>
    </row>
    <row r="22" spans="1:12" x14ac:dyDescent="0.25">
      <c r="A22" s="107">
        <v>8</v>
      </c>
      <c r="B22" s="109" t="s">
        <v>233</v>
      </c>
      <c r="C22" s="119" t="s">
        <v>234</v>
      </c>
      <c r="D22" s="111" t="s">
        <v>235</v>
      </c>
      <c r="E22" s="113">
        <v>44287</v>
      </c>
      <c r="F22" s="115">
        <v>37</v>
      </c>
      <c r="G22" s="105" t="s">
        <v>33</v>
      </c>
      <c r="H22" s="125">
        <v>987.73</v>
      </c>
      <c r="I22" s="107">
        <v>27</v>
      </c>
      <c r="J22" s="145" t="s">
        <v>290</v>
      </c>
      <c r="K22" s="156">
        <v>44287</v>
      </c>
      <c r="L22" s="152" t="s">
        <v>285</v>
      </c>
    </row>
    <row r="23" spans="1:12" ht="45" x14ac:dyDescent="0.25">
      <c r="A23" s="108"/>
      <c r="B23" s="110"/>
      <c r="C23" s="120"/>
      <c r="D23" s="112"/>
      <c r="E23" s="114"/>
      <c r="F23" s="115"/>
      <c r="G23" s="105"/>
      <c r="H23" s="118"/>
      <c r="I23" s="108"/>
      <c r="J23" s="154"/>
      <c r="K23" s="149" t="s">
        <v>287</v>
      </c>
      <c r="L23" s="150"/>
    </row>
    <row r="24" spans="1:12" ht="15" customHeight="1" x14ac:dyDescent="0.25">
      <c r="A24" s="107">
        <v>9</v>
      </c>
      <c r="B24" s="109" t="s">
        <v>236</v>
      </c>
      <c r="C24" s="129" t="s">
        <v>237</v>
      </c>
      <c r="D24" s="111" t="s">
        <v>238</v>
      </c>
      <c r="E24" s="113">
        <v>44292</v>
      </c>
      <c r="F24" s="115">
        <v>16</v>
      </c>
      <c r="G24" s="105" t="s">
        <v>44</v>
      </c>
      <c r="H24" s="116">
        <v>320.89</v>
      </c>
      <c r="I24" s="107" t="s">
        <v>283</v>
      </c>
      <c r="J24" s="145" t="s">
        <v>298</v>
      </c>
      <c r="K24" s="146">
        <v>44292</v>
      </c>
      <c r="L24" s="152" t="s">
        <v>285</v>
      </c>
    </row>
    <row r="25" spans="1:12" x14ac:dyDescent="0.25">
      <c r="A25" s="108"/>
      <c r="B25" s="110"/>
      <c r="C25" s="130"/>
      <c r="D25" s="112"/>
      <c r="E25" s="114"/>
      <c r="F25" s="115"/>
      <c r="G25" s="105"/>
      <c r="H25" s="115"/>
      <c r="I25" s="108"/>
      <c r="J25" s="148" t="s">
        <v>299</v>
      </c>
      <c r="K25" s="154" t="s">
        <v>300</v>
      </c>
      <c r="L25" s="150"/>
    </row>
    <row r="26" spans="1:12" s="168" customFormat="1" x14ac:dyDescent="0.25">
      <c r="A26" s="159">
        <v>10</v>
      </c>
      <c r="B26" s="169" t="s">
        <v>239</v>
      </c>
      <c r="C26" s="170" t="s">
        <v>240</v>
      </c>
      <c r="D26" s="171" t="s">
        <v>241</v>
      </c>
      <c r="E26" s="172">
        <v>44293</v>
      </c>
      <c r="F26" s="173">
        <v>53</v>
      </c>
      <c r="G26" s="174" t="s">
        <v>242</v>
      </c>
      <c r="H26" s="175">
        <v>3487.41</v>
      </c>
      <c r="I26" s="159">
        <v>40</v>
      </c>
      <c r="J26" s="160" t="s">
        <v>301</v>
      </c>
      <c r="K26" s="161">
        <v>44293</v>
      </c>
      <c r="L26" s="162" t="s">
        <v>302</v>
      </c>
    </row>
    <row r="27" spans="1:12" s="168" customFormat="1" x14ac:dyDescent="0.25">
      <c r="A27" s="163"/>
      <c r="B27" s="176"/>
      <c r="C27" s="177"/>
      <c r="D27" s="178"/>
      <c r="E27" s="179"/>
      <c r="F27" s="173"/>
      <c r="G27" s="174"/>
      <c r="H27" s="180"/>
      <c r="I27" s="163"/>
      <c r="J27" s="164" t="s">
        <v>303</v>
      </c>
      <c r="K27" s="165" t="s">
        <v>287</v>
      </c>
      <c r="L27" s="166" t="s">
        <v>282</v>
      </c>
    </row>
    <row r="28" spans="1:12" x14ac:dyDescent="0.25">
      <c r="A28" s="107">
        <v>11</v>
      </c>
      <c r="B28" s="137" t="s">
        <v>243</v>
      </c>
      <c r="C28" s="138" t="s">
        <v>244</v>
      </c>
      <c r="D28" s="139" t="s">
        <v>245</v>
      </c>
      <c r="E28" s="140">
        <v>44294</v>
      </c>
      <c r="F28" s="115">
        <v>47</v>
      </c>
      <c r="G28" s="105" t="s">
        <v>246</v>
      </c>
      <c r="H28" s="125">
        <v>4029.87</v>
      </c>
      <c r="I28" s="107">
        <v>69</v>
      </c>
      <c r="J28" s="145" t="s">
        <v>304</v>
      </c>
      <c r="K28" s="156">
        <v>44294</v>
      </c>
      <c r="L28" s="152" t="s">
        <v>285</v>
      </c>
    </row>
    <row r="29" spans="1:12" ht="45" x14ac:dyDescent="0.25">
      <c r="A29" s="108"/>
      <c r="B29" s="137"/>
      <c r="C29" s="138"/>
      <c r="D29" s="139"/>
      <c r="E29" s="140"/>
      <c r="F29" s="115"/>
      <c r="G29" s="105"/>
      <c r="H29" s="118"/>
      <c r="I29" s="108"/>
      <c r="J29" s="148" t="s">
        <v>305</v>
      </c>
      <c r="K29" s="149" t="s">
        <v>287</v>
      </c>
      <c r="L29" s="150"/>
    </row>
    <row r="30" spans="1:12" x14ac:dyDescent="0.25">
      <c r="A30" s="107">
        <v>12</v>
      </c>
      <c r="B30" s="137" t="s">
        <v>247</v>
      </c>
      <c r="C30" s="138" t="s">
        <v>244</v>
      </c>
      <c r="D30" s="139" t="s">
        <v>248</v>
      </c>
      <c r="E30" s="140">
        <v>44294</v>
      </c>
      <c r="F30" s="115">
        <v>47</v>
      </c>
      <c r="G30" s="105" t="s">
        <v>246</v>
      </c>
      <c r="H30" s="125">
        <v>4029.87</v>
      </c>
      <c r="I30" s="107">
        <v>69</v>
      </c>
      <c r="J30" s="145" t="s">
        <v>290</v>
      </c>
      <c r="K30" s="146">
        <v>44294</v>
      </c>
      <c r="L30" s="152" t="s">
        <v>285</v>
      </c>
    </row>
    <row r="31" spans="1:12" x14ac:dyDescent="0.25">
      <c r="A31" s="108"/>
      <c r="B31" s="137"/>
      <c r="C31" s="138"/>
      <c r="D31" s="139"/>
      <c r="E31" s="140"/>
      <c r="F31" s="115"/>
      <c r="G31" s="105"/>
      <c r="H31" s="118"/>
      <c r="I31" s="108"/>
      <c r="J31" s="154"/>
      <c r="K31" s="154" t="s">
        <v>287</v>
      </c>
      <c r="L31" s="150"/>
    </row>
    <row r="32" spans="1:12" x14ac:dyDescent="0.25">
      <c r="A32" s="107">
        <v>13</v>
      </c>
      <c r="B32" s="137" t="s">
        <v>249</v>
      </c>
      <c r="C32" s="138" t="s">
        <v>250</v>
      </c>
      <c r="D32" s="139" t="s">
        <v>251</v>
      </c>
      <c r="E32" s="140">
        <v>44298</v>
      </c>
      <c r="F32" s="115">
        <v>37</v>
      </c>
      <c r="G32" s="105" t="s">
        <v>33</v>
      </c>
      <c r="H32" s="125">
        <v>987.73</v>
      </c>
      <c r="I32" s="107">
        <v>27</v>
      </c>
      <c r="J32" s="145" t="s">
        <v>306</v>
      </c>
      <c r="K32" s="146">
        <v>44298</v>
      </c>
      <c r="L32" s="152" t="s">
        <v>285</v>
      </c>
    </row>
    <row r="33" spans="1:12" x14ac:dyDescent="0.25">
      <c r="A33" s="108"/>
      <c r="B33" s="137"/>
      <c r="C33" s="138"/>
      <c r="D33" s="139"/>
      <c r="E33" s="140"/>
      <c r="F33" s="115"/>
      <c r="G33" s="105"/>
      <c r="H33" s="118"/>
      <c r="I33" s="108"/>
      <c r="J33" s="153" t="s">
        <v>307</v>
      </c>
      <c r="K33" s="154" t="s">
        <v>287</v>
      </c>
      <c r="L33" s="150"/>
    </row>
    <row r="34" spans="1:12" x14ac:dyDescent="0.25">
      <c r="A34" s="107">
        <v>14</v>
      </c>
      <c r="B34" s="137" t="s">
        <v>252</v>
      </c>
      <c r="C34" s="138" t="s">
        <v>253</v>
      </c>
      <c r="D34" s="139" t="s">
        <v>254</v>
      </c>
      <c r="E34" s="140">
        <v>44298</v>
      </c>
      <c r="F34" s="115">
        <v>16</v>
      </c>
      <c r="G34" s="105" t="s">
        <v>44</v>
      </c>
      <c r="H34" s="116">
        <v>320.89</v>
      </c>
      <c r="I34" s="107" t="s">
        <v>283</v>
      </c>
      <c r="J34" s="145" t="s">
        <v>290</v>
      </c>
      <c r="K34" s="146">
        <v>44298</v>
      </c>
      <c r="L34" s="152" t="s">
        <v>285</v>
      </c>
    </row>
    <row r="35" spans="1:12" x14ac:dyDescent="0.25">
      <c r="A35" s="108"/>
      <c r="B35" s="137"/>
      <c r="C35" s="138"/>
      <c r="D35" s="139"/>
      <c r="E35" s="140"/>
      <c r="F35" s="115"/>
      <c r="G35" s="105"/>
      <c r="H35" s="115"/>
      <c r="I35" s="108"/>
      <c r="J35" s="154"/>
      <c r="K35" s="154" t="s">
        <v>300</v>
      </c>
      <c r="L35" s="150"/>
    </row>
    <row r="36" spans="1:12" ht="15" customHeight="1" x14ac:dyDescent="0.25">
      <c r="A36" s="107">
        <v>15</v>
      </c>
      <c r="B36" s="137" t="s">
        <v>255</v>
      </c>
      <c r="C36" s="138" t="s">
        <v>256</v>
      </c>
      <c r="D36" s="139" t="s">
        <v>257</v>
      </c>
      <c r="E36" s="140">
        <v>44299</v>
      </c>
      <c r="F36" s="115">
        <v>36</v>
      </c>
      <c r="G36" s="105" t="s">
        <v>277</v>
      </c>
      <c r="H36" s="116">
        <v>233.86</v>
      </c>
      <c r="I36" s="107">
        <v>40</v>
      </c>
      <c r="J36" s="145" t="s">
        <v>295</v>
      </c>
      <c r="K36" s="146">
        <v>44299</v>
      </c>
      <c r="L36" s="152" t="s">
        <v>285</v>
      </c>
    </row>
    <row r="37" spans="1:12" x14ac:dyDescent="0.25">
      <c r="A37" s="108"/>
      <c r="B37" s="137"/>
      <c r="C37" s="138"/>
      <c r="D37" s="139"/>
      <c r="E37" s="140"/>
      <c r="F37" s="115"/>
      <c r="G37" s="105"/>
      <c r="H37" s="115"/>
      <c r="I37" s="108"/>
      <c r="J37" s="148" t="s">
        <v>296</v>
      </c>
      <c r="K37" s="154" t="s">
        <v>308</v>
      </c>
      <c r="L37" s="150"/>
    </row>
    <row r="38" spans="1:12" ht="15" customHeight="1" x14ac:dyDescent="0.25">
      <c r="A38" s="107">
        <v>16</v>
      </c>
      <c r="B38" s="109" t="s">
        <v>259</v>
      </c>
      <c r="C38" s="119" t="s">
        <v>256</v>
      </c>
      <c r="D38" s="111" t="s">
        <v>260</v>
      </c>
      <c r="E38" s="113">
        <v>44299</v>
      </c>
      <c r="F38" s="115">
        <v>36</v>
      </c>
      <c r="G38" s="105" t="s">
        <v>277</v>
      </c>
      <c r="H38" s="125">
        <v>233.86</v>
      </c>
      <c r="I38" s="107">
        <v>40</v>
      </c>
      <c r="J38" s="145" t="s">
        <v>295</v>
      </c>
      <c r="K38" s="146">
        <v>44299</v>
      </c>
      <c r="L38" s="152" t="s">
        <v>285</v>
      </c>
    </row>
    <row r="39" spans="1:12" x14ac:dyDescent="0.25">
      <c r="A39" s="108"/>
      <c r="B39" s="110"/>
      <c r="C39" s="120"/>
      <c r="D39" s="112"/>
      <c r="E39" s="114"/>
      <c r="F39" s="115"/>
      <c r="G39" s="105"/>
      <c r="H39" s="118"/>
      <c r="I39" s="108"/>
      <c r="J39" s="148" t="s">
        <v>296</v>
      </c>
      <c r="K39" s="154" t="s">
        <v>308</v>
      </c>
      <c r="L39" s="150"/>
    </row>
    <row r="40" spans="1:12" x14ac:dyDescent="0.25">
      <c r="A40" s="107">
        <v>17</v>
      </c>
      <c r="B40" s="137" t="s">
        <v>261</v>
      </c>
      <c r="C40" s="141" t="s">
        <v>262</v>
      </c>
      <c r="D40" s="139" t="s">
        <v>263</v>
      </c>
      <c r="E40" s="140">
        <v>44300</v>
      </c>
      <c r="F40" s="115">
        <v>37</v>
      </c>
      <c r="G40" s="105" t="s">
        <v>33</v>
      </c>
      <c r="H40" s="125">
        <v>987.73</v>
      </c>
      <c r="I40" s="107">
        <v>27</v>
      </c>
      <c r="J40" s="145" t="s">
        <v>290</v>
      </c>
      <c r="K40" s="146">
        <v>44300</v>
      </c>
      <c r="L40" s="152" t="s">
        <v>285</v>
      </c>
    </row>
    <row r="41" spans="1:12" x14ac:dyDescent="0.25">
      <c r="A41" s="108"/>
      <c r="B41" s="137"/>
      <c r="C41" s="141"/>
      <c r="D41" s="139"/>
      <c r="E41" s="140"/>
      <c r="F41" s="115"/>
      <c r="G41" s="105"/>
      <c r="H41" s="118"/>
      <c r="I41" s="108"/>
      <c r="J41" s="154"/>
      <c r="K41" s="154" t="s">
        <v>287</v>
      </c>
      <c r="L41" s="150"/>
    </row>
    <row r="42" spans="1:12" x14ac:dyDescent="0.25">
      <c r="A42" s="159">
        <v>18</v>
      </c>
      <c r="B42" s="181" t="s">
        <v>264</v>
      </c>
      <c r="C42" s="182" t="s">
        <v>265</v>
      </c>
      <c r="D42" s="183" t="s">
        <v>266</v>
      </c>
      <c r="E42" s="184">
        <v>44301</v>
      </c>
      <c r="F42" s="173">
        <v>51</v>
      </c>
      <c r="G42" s="174" t="s">
        <v>267</v>
      </c>
      <c r="H42" s="175">
        <v>4259.46</v>
      </c>
      <c r="I42" s="159">
        <v>106</v>
      </c>
      <c r="J42" s="160" t="s">
        <v>290</v>
      </c>
      <c r="K42" s="167">
        <v>44301</v>
      </c>
      <c r="L42" s="162" t="s">
        <v>309</v>
      </c>
    </row>
    <row r="43" spans="1:12" x14ac:dyDescent="0.25">
      <c r="A43" s="163"/>
      <c r="B43" s="181"/>
      <c r="C43" s="182"/>
      <c r="D43" s="183"/>
      <c r="E43" s="184"/>
      <c r="F43" s="173"/>
      <c r="G43" s="174"/>
      <c r="H43" s="180"/>
      <c r="I43" s="163"/>
      <c r="J43" s="164"/>
      <c r="K43" s="164" t="s">
        <v>287</v>
      </c>
      <c r="L43" s="166" t="s">
        <v>282</v>
      </c>
    </row>
    <row r="44" spans="1:12" x14ac:dyDescent="0.25">
      <c r="A44" s="107">
        <v>19</v>
      </c>
      <c r="B44" s="137"/>
      <c r="C44" s="137"/>
      <c r="D44" s="139"/>
      <c r="E44" s="140"/>
      <c r="F44" s="115"/>
      <c r="G44" s="142"/>
      <c r="H44" s="115"/>
      <c r="I44" s="134" t="s">
        <v>268</v>
      </c>
      <c r="J44" s="8"/>
      <c r="K44" s="8"/>
    </row>
    <row r="45" spans="1:12" x14ac:dyDescent="0.25">
      <c r="A45" s="108"/>
      <c r="B45" s="137"/>
      <c r="C45" s="137"/>
      <c r="D45" s="139"/>
      <c r="E45" s="140"/>
      <c r="F45" s="115"/>
      <c r="G45" s="142"/>
      <c r="H45" s="115"/>
      <c r="I45" s="134"/>
      <c r="J45" s="8"/>
      <c r="K45" s="8"/>
    </row>
    <row r="46" spans="1:12" ht="15" customHeight="1" x14ac:dyDescent="0.25">
      <c r="A46" s="17"/>
      <c r="B46" s="18"/>
      <c r="C46" s="18"/>
      <c r="D46" s="19"/>
      <c r="E46" s="20"/>
      <c r="F46" s="20"/>
      <c r="G46" s="21"/>
      <c r="H46" s="22">
        <f>SUM(H8:H43)</f>
        <v>24126.049999999996</v>
      </c>
      <c r="J46" s="8"/>
      <c r="K46" s="8"/>
    </row>
    <row r="47" spans="1:12" x14ac:dyDescent="0.25">
      <c r="A47" s="104" t="s">
        <v>48</v>
      </c>
      <c r="B47" s="104"/>
      <c r="C47" s="104"/>
      <c r="D47" s="104"/>
      <c r="E47" s="104"/>
      <c r="F47" s="104"/>
      <c r="G47" s="104"/>
      <c r="H47" s="104"/>
      <c r="J47" s="8"/>
      <c r="K47" s="8"/>
    </row>
    <row r="48" spans="1:12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23" t="s">
        <v>11</v>
      </c>
      <c r="I48" s="8"/>
      <c r="J48" s="8"/>
      <c r="K48" s="8"/>
    </row>
    <row r="49" spans="1:11" x14ac:dyDescent="0.25">
      <c r="A49" s="24">
        <v>1</v>
      </c>
      <c r="B49" s="25" t="s">
        <v>239</v>
      </c>
      <c r="C49" s="101" t="s">
        <v>240</v>
      </c>
      <c r="D49" s="26" t="s">
        <v>241</v>
      </c>
      <c r="E49" s="27">
        <v>44293</v>
      </c>
      <c r="F49" s="28">
        <v>5</v>
      </c>
      <c r="G49" s="29" t="s">
        <v>141</v>
      </c>
      <c r="H49" s="30">
        <v>325</v>
      </c>
      <c r="I49" s="8"/>
      <c r="J49" s="8"/>
      <c r="K49" s="8"/>
    </row>
    <row r="50" spans="1:11" ht="29.25" customHeight="1" x14ac:dyDescent="0.25">
      <c r="A50" s="24">
        <v>2</v>
      </c>
      <c r="B50" s="25" t="s">
        <v>255</v>
      </c>
      <c r="C50" s="101" t="s">
        <v>256</v>
      </c>
      <c r="D50" s="26" t="s">
        <v>257</v>
      </c>
      <c r="E50" s="27">
        <v>44299</v>
      </c>
      <c r="F50" s="28">
        <v>2</v>
      </c>
      <c r="G50" s="29" t="s">
        <v>269</v>
      </c>
      <c r="H50" s="30">
        <v>70</v>
      </c>
      <c r="I50" s="8"/>
      <c r="J50" s="8"/>
      <c r="K50" s="8"/>
    </row>
    <row r="51" spans="1:11" ht="26.25" x14ac:dyDescent="0.25">
      <c r="A51" s="24">
        <v>3</v>
      </c>
      <c r="B51" s="25" t="s">
        <v>259</v>
      </c>
      <c r="C51" s="101" t="s">
        <v>256</v>
      </c>
      <c r="D51" s="26" t="s">
        <v>260</v>
      </c>
      <c r="E51" s="27">
        <v>44299</v>
      </c>
      <c r="F51" s="28">
        <v>2</v>
      </c>
      <c r="G51" s="29" t="s">
        <v>269</v>
      </c>
      <c r="H51" s="30">
        <v>70</v>
      </c>
      <c r="I51" s="8"/>
      <c r="J51" s="8"/>
      <c r="K51" s="8"/>
    </row>
    <row r="52" spans="1:11" ht="15" customHeight="1" x14ac:dyDescent="0.25">
      <c r="A52" s="24">
        <v>4</v>
      </c>
      <c r="B52" s="25" t="s">
        <v>264</v>
      </c>
      <c r="C52" s="101" t="s">
        <v>265</v>
      </c>
      <c r="D52" s="26" t="s">
        <v>266</v>
      </c>
      <c r="E52" s="27">
        <v>44301</v>
      </c>
      <c r="F52" s="28">
        <v>5</v>
      </c>
      <c r="G52" s="29" t="s">
        <v>141</v>
      </c>
      <c r="H52" s="30">
        <v>325</v>
      </c>
      <c r="I52" s="8"/>
      <c r="J52" s="8"/>
      <c r="K52" s="8"/>
    </row>
    <row r="53" spans="1:11" x14ac:dyDescent="0.25">
      <c r="A53" s="24">
        <v>5</v>
      </c>
      <c r="B53" s="25"/>
      <c r="C53" s="25"/>
      <c r="D53" s="26"/>
      <c r="E53" s="27"/>
      <c r="F53" s="33"/>
      <c r="G53" s="103"/>
      <c r="H53" s="102"/>
      <c r="I53" s="8"/>
      <c r="J53" s="8"/>
      <c r="K53" s="8"/>
    </row>
    <row r="54" spans="1:11" x14ac:dyDescent="0.25">
      <c r="A54" s="24"/>
      <c r="B54" s="25"/>
      <c r="C54" s="37"/>
      <c r="D54" s="26"/>
      <c r="E54" s="27"/>
      <c r="F54" s="38"/>
      <c r="G54" s="39"/>
      <c r="H54" s="102">
        <v>0</v>
      </c>
      <c r="I54" s="8"/>
      <c r="J54" s="8"/>
      <c r="K54" s="8"/>
    </row>
    <row r="55" spans="1:11" ht="15.75" thickBot="1" x14ac:dyDescent="0.3">
      <c r="A55" s="40"/>
      <c r="B55" s="41"/>
      <c r="C55" s="41"/>
      <c r="D55" s="42"/>
      <c r="E55" s="43"/>
      <c r="F55" s="43"/>
      <c r="G55" s="44"/>
      <c r="H55" s="45">
        <f>SUM(H49:H54)</f>
        <v>790</v>
      </c>
      <c r="I55" s="8"/>
      <c r="J55" s="8"/>
      <c r="K55" s="8"/>
    </row>
    <row r="56" spans="1:11" ht="15.75" thickBot="1" x14ac:dyDescent="0.3">
      <c r="A56" s="2"/>
      <c r="B56" s="1"/>
      <c r="C56" s="1"/>
      <c r="D56" s="3"/>
      <c r="E56" s="8"/>
      <c r="F56" s="8"/>
      <c r="G56" s="46" t="s">
        <v>49</v>
      </c>
      <c r="H56" s="47">
        <f>SUM(H55,H46)</f>
        <v>24916.049999999996</v>
      </c>
      <c r="I56" s="8"/>
      <c r="J56" s="8"/>
      <c r="K56" s="8"/>
    </row>
    <row r="57" spans="1:11" x14ac:dyDescent="0.25">
      <c r="A57" s="2"/>
      <c r="B57" s="1"/>
      <c r="C57" s="1"/>
      <c r="D57" s="3"/>
      <c r="E57" s="8"/>
      <c r="F57" s="8"/>
      <c r="G57" s="46"/>
      <c r="H57" s="48"/>
      <c r="I57" s="8"/>
      <c r="J57" s="8"/>
      <c r="K57" s="8"/>
    </row>
    <row r="58" spans="1:11" x14ac:dyDescent="0.25">
      <c r="A58" s="2"/>
      <c r="B58" s="1"/>
      <c r="C58" s="1"/>
      <c r="D58" s="3"/>
      <c r="E58" s="8"/>
      <c r="F58" s="8"/>
      <c r="G58" s="9"/>
      <c r="H58" s="5"/>
      <c r="I58" s="8"/>
      <c r="J58" s="8"/>
      <c r="K58" s="8"/>
    </row>
    <row r="59" spans="1:11" ht="18.75" x14ac:dyDescent="0.25">
      <c r="A59" s="122" t="s">
        <v>0</v>
      </c>
      <c r="B59" s="122"/>
      <c r="C59" s="122"/>
      <c r="D59" s="122"/>
      <c r="E59" s="122"/>
      <c r="F59" s="122"/>
      <c r="G59" s="122"/>
      <c r="H59" s="122"/>
      <c r="I59" s="8"/>
      <c r="J59" s="8"/>
      <c r="K59" s="8"/>
    </row>
    <row r="60" spans="1:11" x14ac:dyDescent="0.25">
      <c r="A60" s="2"/>
      <c r="B60" s="1"/>
      <c r="C60" s="1"/>
      <c r="D60" s="3"/>
      <c r="E60" s="1"/>
      <c r="F60" s="1"/>
      <c r="G60" s="4"/>
      <c r="H60" s="5"/>
      <c r="I60" s="8"/>
      <c r="J60" s="8"/>
      <c r="K60" s="8"/>
    </row>
    <row r="61" spans="1:11" x14ac:dyDescent="0.25">
      <c r="A61" s="2"/>
      <c r="B61" s="1"/>
      <c r="C61" s="1"/>
      <c r="D61" s="3"/>
      <c r="E61" s="123" t="s">
        <v>1</v>
      </c>
      <c r="F61" s="123"/>
      <c r="G61" s="6">
        <v>44301</v>
      </c>
      <c r="H61" s="5"/>
      <c r="I61" s="8"/>
      <c r="J61" s="8"/>
      <c r="K61" s="8"/>
    </row>
    <row r="62" spans="1:11" x14ac:dyDescent="0.25">
      <c r="A62" s="2"/>
      <c r="B62" s="1"/>
      <c r="C62" s="1"/>
      <c r="D62" s="3"/>
      <c r="E62" s="124" t="s">
        <v>2</v>
      </c>
      <c r="F62" s="124"/>
      <c r="G62" s="7" t="str">
        <f>G4</f>
        <v>41594R</v>
      </c>
      <c r="H62" s="5"/>
      <c r="I62" s="8"/>
      <c r="J62" s="8"/>
      <c r="K62" s="8"/>
    </row>
    <row r="63" spans="1:11" x14ac:dyDescent="0.25">
      <c r="A63" s="2"/>
      <c r="B63" s="1"/>
      <c r="C63" s="1"/>
      <c r="D63" s="3"/>
      <c r="E63" s="8"/>
      <c r="F63" s="8"/>
      <c r="G63" s="9"/>
      <c r="H63" s="10" t="s">
        <v>50</v>
      </c>
      <c r="I63" s="8"/>
      <c r="J63" s="8"/>
      <c r="K63" s="8"/>
    </row>
    <row r="64" spans="1:11" x14ac:dyDescent="0.25">
      <c r="A64" s="11"/>
      <c r="B64" s="121" t="s">
        <v>51</v>
      </c>
      <c r="C64" s="121"/>
      <c r="D64" s="121"/>
      <c r="E64" s="121"/>
      <c r="F64" s="121"/>
      <c r="G64" s="121"/>
      <c r="H64" s="121"/>
      <c r="I64" s="8"/>
      <c r="J64" s="1"/>
      <c r="K64" s="1"/>
    </row>
    <row r="65" spans="1:12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143" t="s">
        <v>279</v>
      </c>
      <c r="J65" s="143" t="s">
        <v>280</v>
      </c>
      <c r="K65" s="143" t="s">
        <v>281</v>
      </c>
      <c r="L65" s="144" t="s">
        <v>282</v>
      </c>
    </row>
    <row r="66" spans="1:12" x14ac:dyDescent="0.25">
      <c r="A66" s="107">
        <v>1</v>
      </c>
      <c r="B66" s="109" t="s">
        <v>270</v>
      </c>
      <c r="C66" s="119" t="s">
        <v>271</v>
      </c>
      <c r="D66" s="111"/>
      <c r="E66" s="113">
        <v>44287</v>
      </c>
      <c r="F66" s="117">
        <v>11</v>
      </c>
      <c r="G66" s="131" t="s">
        <v>272</v>
      </c>
      <c r="H66" s="125">
        <v>1404.52</v>
      </c>
      <c r="I66" s="107">
        <v>40</v>
      </c>
      <c r="J66" s="145" t="s">
        <v>290</v>
      </c>
      <c r="K66" s="145" t="s">
        <v>310</v>
      </c>
      <c r="L66" s="152" t="s">
        <v>285</v>
      </c>
    </row>
    <row r="67" spans="1:12" x14ac:dyDescent="0.25">
      <c r="A67" s="108"/>
      <c r="B67" s="110"/>
      <c r="C67" s="120"/>
      <c r="D67" s="112"/>
      <c r="E67" s="114"/>
      <c r="F67" s="118"/>
      <c r="G67" s="132"/>
      <c r="H67" s="133"/>
      <c r="I67" s="108"/>
      <c r="J67" s="154"/>
      <c r="K67" s="154"/>
      <c r="L67" s="150"/>
    </row>
    <row r="68" spans="1:12" x14ac:dyDescent="0.25">
      <c r="A68" s="107">
        <v>2</v>
      </c>
      <c r="B68" s="109" t="s">
        <v>270</v>
      </c>
      <c r="C68" s="119" t="s">
        <v>271</v>
      </c>
      <c r="D68" s="111"/>
      <c r="E68" s="113">
        <v>44287</v>
      </c>
      <c r="F68" s="117">
        <v>11</v>
      </c>
      <c r="G68" s="131" t="s">
        <v>272</v>
      </c>
      <c r="H68" s="125">
        <v>1404.52</v>
      </c>
      <c r="I68" s="107">
        <v>40</v>
      </c>
      <c r="J68" s="145" t="s">
        <v>290</v>
      </c>
      <c r="K68" s="145" t="s">
        <v>310</v>
      </c>
      <c r="L68" s="152" t="s">
        <v>285</v>
      </c>
    </row>
    <row r="69" spans="1:12" x14ac:dyDescent="0.25">
      <c r="A69" s="108"/>
      <c r="B69" s="110"/>
      <c r="C69" s="120"/>
      <c r="D69" s="112"/>
      <c r="E69" s="114"/>
      <c r="F69" s="118"/>
      <c r="G69" s="132"/>
      <c r="H69" s="133"/>
      <c r="I69" s="108"/>
      <c r="J69" s="154"/>
      <c r="K69" s="154"/>
      <c r="L69" s="150"/>
    </row>
    <row r="70" spans="1:12" x14ac:dyDescent="0.25">
      <c r="A70" s="107">
        <v>3</v>
      </c>
      <c r="B70" s="109" t="s">
        <v>270</v>
      </c>
      <c r="C70" s="119" t="s">
        <v>273</v>
      </c>
      <c r="D70" s="111"/>
      <c r="E70" s="113">
        <v>44287</v>
      </c>
      <c r="F70" s="117">
        <v>11</v>
      </c>
      <c r="G70" s="131" t="s">
        <v>272</v>
      </c>
      <c r="H70" s="125">
        <v>1404.52</v>
      </c>
      <c r="I70" s="107">
        <v>40</v>
      </c>
      <c r="J70" s="145" t="s">
        <v>290</v>
      </c>
      <c r="K70" s="145" t="s">
        <v>310</v>
      </c>
      <c r="L70" s="152" t="s">
        <v>285</v>
      </c>
    </row>
    <row r="71" spans="1:12" x14ac:dyDescent="0.25">
      <c r="A71" s="108"/>
      <c r="B71" s="110"/>
      <c r="C71" s="120"/>
      <c r="D71" s="112"/>
      <c r="E71" s="114"/>
      <c r="F71" s="118"/>
      <c r="G71" s="132"/>
      <c r="H71" s="133"/>
      <c r="I71" s="108"/>
      <c r="J71" s="154"/>
      <c r="K71" s="154"/>
      <c r="L71" s="150"/>
    </row>
    <row r="72" spans="1:12" x14ac:dyDescent="0.25">
      <c r="A72" s="107">
        <v>4</v>
      </c>
      <c r="B72" s="109" t="s">
        <v>270</v>
      </c>
      <c r="C72" s="119" t="s">
        <v>273</v>
      </c>
      <c r="D72" s="111"/>
      <c r="E72" s="113">
        <v>44287</v>
      </c>
      <c r="F72" s="117">
        <v>11</v>
      </c>
      <c r="G72" s="131" t="s">
        <v>272</v>
      </c>
      <c r="H72" s="125">
        <v>1404.52</v>
      </c>
      <c r="I72" s="107">
        <v>40</v>
      </c>
      <c r="J72" s="145" t="s">
        <v>290</v>
      </c>
      <c r="K72" s="145" t="s">
        <v>310</v>
      </c>
      <c r="L72" s="152" t="s">
        <v>285</v>
      </c>
    </row>
    <row r="73" spans="1:12" x14ac:dyDescent="0.25">
      <c r="A73" s="108"/>
      <c r="B73" s="110"/>
      <c r="C73" s="120"/>
      <c r="D73" s="112"/>
      <c r="E73" s="114"/>
      <c r="F73" s="118"/>
      <c r="G73" s="132"/>
      <c r="H73" s="133"/>
      <c r="I73" s="108"/>
      <c r="J73" s="154"/>
      <c r="K73" s="154"/>
      <c r="L73" s="150"/>
    </row>
    <row r="74" spans="1:12" x14ac:dyDescent="0.25">
      <c r="A74" s="159">
        <v>5</v>
      </c>
      <c r="B74" s="169" t="s">
        <v>274</v>
      </c>
      <c r="C74" s="170" t="s">
        <v>275</v>
      </c>
      <c r="D74" s="171" t="s">
        <v>276</v>
      </c>
      <c r="E74" s="172">
        <v>44293</v>
      </c>
      <c r="F74" s="188">
        <v>11</v>
      </c>
      <c r="G74" s="189" t="s">
        <v>272</v>
      </c>
      <c r="H74" s="175">
        <v>1404.52</v>
      </c>
      <c r="I74" s="159">
        <v>40</v>
      </c>
      <c r="J74" s="185" t="s">
        <v>311</v>
      </c>
      <c r="K74" s="186">
        <v>44293</v>
      </c>
      <c r="L74" s="187" t="s">
        <v>302</v>
      </c>
    </row>
    <row r="75" spans="1:12" x14ac:dyDescent="0.25">
      <c r="A75" s="163"/>
      <c r="B75" s="176"/>
      <c r="C75" s="177"/>
      <c r="D75" s="178"/>
      <c r="E75" s="179"/>
      <c r="F75" s="180"/>
      <c r="G75" s="190"/>
      <c r="H75" s="191"/>
      <c r="I75" s="163"/>
      <c r="J75" s="164"/>
      <c r="K75" s="164" t="s">
        <v>312</v>
      </c>
      <c r="L75" s="166" t="s">
        <v>282</v>
      </c>
    </row>
    <row r="76" spans="1:12" x14ac:dyDescent="0.25">
      <c r="A76" s="107">
        <v>6</v>
      </c>
      <c r="B76" s="109"/>
      <c r="C76" s="109"/>
      <c r="D76" s="111"/>
      <c r="E76" s="113"/>
      <c r="F76" s="115"/>
      <c r="G76" s="105"/>
      <c r="H76" s="106">
        <v>0</v>
      </c>
      <c r="I76" s="8"/>
      <c r="J76" s="8"/>
      <c r="K76" s="8"/>
    </row>
    <row r="77" spans="1:12" x14ac:dyDescent="0.25">
      <c r="A77" s="108"/>
      <c r="B77" s="110"/>
      <c r="C77" s="110"/>
      <c r="D77" s="112"/>
      <c r="E77" s="114"/>
      <c r="F77" s="115"/>
      <c r="G77" s="105"/>
      <c r="H77" s="106"/>
      <c r="I77" s="8"/>
      <c r="J77" s="8"/>
      <c r="K77" s="8"/>
    </row>
    <row r="78" spans="1:12" x14ac:dyDescent="0.25">
      <c r="A78" s="107">
        <v>7</v>
      </c>
      <c r="B78" s="109"/>
      <c r="C78" s="109"/>
      <c r="D78" s="111"/>
      <c r="E78" s="113"/>
      <c r="F78" s="115"/>
      <c r="G78" s="105"/>
      <c r="H78" s="106">
        <v>0</v>
      </c>
      <c r="I78" s="8"/>
      <c r="J78" s="8"/>
      <c r="K78" s="8"/>
    </row>
    <row r="79" spans="1:12" x14ac:dyDescent="0.25">
      <c r="A79" s="108"/>
      <c r="B79" s="110"/>
      <c r="C79" s="110"/>
      <c r="D79" s="112"/>
      <c r="E79" s="114"/>
      <c r="F79" s="115"/>
      <c r="G79" s="105"/>
      <c r="H79" s="106"/>
      <c r="I79" s="8"/>
      <c r="J79" s="8"/>
      <c r="K79" s="8"/>
    </row>
    <row r="80" spans="1:12" x14ac:dyDescent="0.25">
      <c r="A80" s="107">
        <v>8</v>
      </c>
      <c r="B80" s="109"/>
      <c r="C80" s="109"/>
      <c r="D80" s="111"/>
      <c r="E80" s="113"/>
      <c r="F80" s="115"/>
      <c r="G80" s="105"/>
      <c r="H80" s="106">
        <v>0</v>
      </c>
      <c r="I80" s="8"/>
      <c r="J80" s="8"/>
      <c r="K80" s="8"/>
    </row>
    <row r="81" spans="1:11" x14ac:dyDescent="0.25">
      <c r="A81" s="108"/>
      <c r="B81" s="110"/>
      <c r="C81" s="110"/>
      <c r="D81" s="112"/>
      <c r="E81" s="114"/>
      <c r="F81" s="115"/>
      <c r="G81" s="105"/>
      <c r="H81" s="106"/>
      <c r="I81" s="8"/>
      <c r="J81" s="8"/>
      <c r="K81" s="8"/>
    </row>
    <row r="82" spans="1:11" x14ac:dyDescent="0.25">
      <c r="A82" s="107">
        <v>9</v>
      </c>
      <c r="B82" s="109"/>
      <c r="C82" s="109"/>
      <c r="D82" s="111"/>
      <c r="E82" s="113"/>
      <c r="F82" s="115"/>
      <c r="G82" s="105"/>
      <c r="H82" s="106">
        <v>0</v>
      </c>
      <c r="I82" s="8"/>
      <c r="J82" s="8"/>
      <c r="K82" s="8"/>
    </row>
    <row r="83" spans="1:11" x14ac:dyDescent="0.25">
      <c r="A83" s="108"/>
      <c r="B83" s="110"/>
      <c r="C83" s="110"/>
      <c r="D83" s="112"/>
      <c r="E83" s="114"/>
      <c r="F83" s="115"/>
      <c r="G83" s="105"/>
      <c r="H83" s="106"/>
      <c r="I83" s="8"/>
      <c r="J83" s="8"/>
      <c r="K83" s="8"/>
    </row>
    <row r="84" spans="1:11" x14ac:dyDescent="0.25">
      <c r="A84" s="107">
        <v>10</v>
      </c>
      <c r="B84" s="109"/>
      <c r="C84" s="109"/>
      <c r="D84" s="111"/>
      <c r="E84" s="113"/>
      <c r="F84" s="115"/>
      <c r="G84" s="105"/>
      <c r="H84" s="106">
        <v>0</v>
      </c>
      <c r="I84" s="8"/>
      <c r="J84" s="8"/>
      <c r="K84" s="8"/>
    </row>
    <row r="85" spans="1:11" x14ac:dyDescent="0.25">
      <c r="A85" s="108"/>
      <c r="B85" s="110"/>
      <c r="C85" s="110"/>
      <c r="D85" s="112"/>
      <c r="E85" s="114"/>
      <c r="F85" s="115"/>
      <c r="G85" s="105"/>
      <c r="H85" s="106"/>
      <c r="I85" s="8"/>
      <c r="J85" s="8"/>
      <c r="K85" s="8"/>
    </row>
    <row r="86" spans="1:11" x14ac:dyDescent="0.25">
      <c r="A86" s="17"/>
      <c r="B86" s="18"/>
      <c r="C86" s="18"/>
      <c r="D86" s="19"/>
      <c r="E86" s="20"/>
      <c r="F86" s="20"/>
      <c r="G86" s="21"/>
      <c r="H86" s="22">
        <f>SUM(H66:H85)</f>
        <v>7022.6</v>
      </c>
    </row>
    <row r="87" spans="1:11" x14ac:dyDescent="0.25">
      <c r="A87" s="104" t="s">
        <v>48</v>
      </c>
      <c r="B87" s="104"/>
      <c r="C87" s="104"/>
      <c r="D87" s="104"/>
      <c r="E87" s="104"/>
      <c r="F87" s="104"/>
      <c r="G87" s="104"/>
      <c r="H87" s="104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23" t="s">
        <v>11</v>
      </c>
    </row>
    <row r="89" spans="1:11" x14ac:dyDescent="0.25">
      <c r="A89" s="24">
        <v>2</v>
      </c>
      <c r="B89" s="25"/>
      <c r="C89" s="25"/>
      <c r="D89" s="26"/>
      <c r="E89" s="27"/>
      <c r="F89" s="33"/>
      <c r="G89" s="31"/>
      <c r="H89" s="49"/>
    </row>
    <row r="90" spans="1:11" x14ac:dyDescent="0.25">
      <c r="A90" s="24">
        <v>3</v>
      </c>
      <c r="B90" s="25"/>
      <c r="C90" s="25"/>
      <c r="D90" s="26"/>
      <c r="E90" s="27"/>
      <c r="F90" s="33"/>
      <c r="G90" s="31"/>
      <c r="H90" s="102"/>
    </row>
    <row r="91" spans="1:11" x14ac:dyDescent="0.25">
      <c r="A91" s="24">
        <v>4</v>
      </c>
      <c r="B91" s="25"/>
      <c r="C91" s="25"/>
      <c r="D91" s="26"/>
      <c r="E91" s="27"/>
      <c r="F91" s="33"/>
      <c r="G91" s="31"/>
      <c r="H91" s="102"/>
    </row>
    <row r="92" spans="1:11" x14ac:dyDescent="0.25">
      <c r="A92" s="24">
        <v>5</v>
      </c>
      <c r="B92" s="25"/>
      <c r="C92" s="25"/>
      <c r="D92" s="26"/>
      <c r="E92" s="27"/>
      <c r="F92" s="33"/>
      <c r="G92" s="31"/>
      <c r="H92" s="102"/>
    </row>
    <row r="93" spans="1:11" ht="15.75" thickBot="1" x14ac:dyDescent="0.3">
      <c r="A93" s="40"/>
      <c r="B93" s="41"/>
      <c r="C93" s="41"/>
      <c r="D93" s="42"/>
      <c r="E93" s="43"/>
      <c r="F93" s="43"/>
      <c r="G93" s="44"/>
      <c r="H93" s="45">
        <f>SUM(H89:H92)</f>
        <v>0</v>
      </c>
    </row>
    <row r="94" spans="1:11" ht="15.75" thickBot="1" x14ac:dyDescent="0.3">
      <c r="A94" s="2"/>
      <c r="B94" s="1"/>
      <c r="C94" s="1"/>
      <c r="D94" s="3"/>
      <c r="E94" s="8"/>
      <c r="F94" s="8"/>
      <c r="G94" s="46" t="s">
        <v>52</v>
      </c>
      <c r="H94" s="47">
        <f>SUM(H93,H86)</f>
        <v>7022.6</v>
      </c>
    </row>
    <row r="95" spans="1:11" ht="15.75" thickBot="1" x14ac:dyDescent="0.3">
      <c r="A95" s="2"/>
      <c r="B95" s="1"/>
      <c r="C95" s="1"/>
      <c r="D95" s="3"/>
      <c r="E95" s="8"/>
      <c r="F95" s="8"/>
      <c r="G95" s="9"/>
      <c r="H95" s="51"/>
    </row>
    <row r="96" spans="1:11" ht="15.75" thickBot="1" x14ac:dyDescent="0.3">
      <c r="A96" s="2"/>
      <c r="B96" s="1"/>
      <c r="C96" s="1"/>
      <c r="D96" s="3"/>
      <c r="E96" s="8"/>
      <c r="F96" s="8"/>
      <c r="G96" s="46" t="s">
        <v>53</v>
      </c>
      <c r="H96" s="52">
        <f>SUM(H94,H56)</f>
        <v>31938.649999999994</v>
      </c>
    </row>
    <row r="97" spans="1:8" x14ac:dyDescent="0.25">
      <c r="A97" s="2"/>
      <c r="B97" s="1"/>
      <c r="C97" s="1"/>
      <c r="D97" s="3"/>
      <c r="E97" s="8"/>
      <c r="F97" s="8"/>
      <c r="G97" s="9"/>
      <c r="H97" s="5"/>
    </row>
    <row r="98" spans="1:8" x14ac:dyDescent="0.25">
      <c r="A98" s="2"/>
      <c r="B98" s="1"/>
      <c r="C98" s="1"/>
      <c r="D98" s="3"/>
      <c r="E98" s="8"/>
      <c r="F98" s="8"/>
      <c r="G98" s="9"/>
      <c r="H98" s="5"/>
    </row>
    <row r="99" spans="1:8" x14ac:dyDescent="0.25">
      <c r="A99" s="2"/>
      <c r="B99" s="1"/>
      <c r="C99" s="1"/>
      <c r="D99" s="3"/>
      <c r="E99" s="8"/>
      <c r="F99" s="8"/>
      <c r="G99" s="9"/>
      <c r="H99" s="5"/>
    </row>
    <row r="100" spans="1:8" x14ac:dyDescent="0.25">
      <c r="A100" s="2"/>
      <c r="B100" s="1"/>
      <c r="C100" s="1"/>
      <c r="D100" s="3"/>
      <c r="E100" s="8"/>
      <c r="F100" s="8"/>
      <c r="G100" s="9"/>
      <c r="H100" s="5"/>
    </row>
    <row r="101" spans="1:8" x14ac:dyDescent="0.25">
      <c r="A101" s="2"/>
      <c r="B101" s="1"/>
      <c r="C101" s="1"/>
      <c r="D101" s="3"/>
      <c r="E101" s="8"/>
      <c r="F101" s="8"/>
      <c r="G101" s="9"/>
      <c r="H101" s="5"/>
    </row>
    <row r="102" spans="1:8" x14ac:dyDescent="0.25">
      <c r="A102" s="2"/>
      <c r="B102" s="1"/>
      <c r="C102" s="1"/>
      <c r="D102" s="3"/>
      <c r="E102" s="8"/>
      <c r="F102" s="8"/>
      <c r="G102" s="9"/>
      <c r="H102" s="5"/>
    </row>
  </sheetData>
  <mergeCells count="266">
    <mergeCell ref="I66:I67"/>
    <mergeCell ref="I68:I69"/>
    <mergeCell ref="I70:I71"/>
    <mergeCell ref="I72:I73"/>
    <mergeCell ref="I74:I7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</mergeCells>
  <conditionalFormatting sqref="G61:G62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  <vt:lpstr>Bi-Weekly 3-31-21</vt:lpstr>
      <vt:lpstr>March 2021 Outage Repair </vt:lpstr>
      <vt:lpstr>Bi-Weekly 4-15-21</vt:lpstr>
      <vt:lpstr>REVISED Bi-Weekly 4-15-21</vt:lpstr>
      <vt:lpstr>'Bi-Weekly 2-15-21'!Print_Area</vt:lpstr>
      <vt:lpstr>'Bi-Weekly 2-28-21'!Print_Area</vt:lpstr>
      <vt:lpstr>'February 2021 Outage Repair'!Print_Area</vt:lpstr>
      <vt:lpstr>'January 2021 Outage Repair'!Print_Area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Workpa01</cp:lastModifiedBy>
  <cp:lastPrinted>2021-04-16T18:41:49Z</cp:lastPrinted>
  <dcterms:created xsi:type="dcterms:W3CDTF">2021-01-19T12:49:55Z</dcterms:created>
  <dcterms:modified xsi:type="dcterms:W3CDTF">2021-05-10T18:33:11Z</dcterms:modified>
</cp:coreProperties>
</file>